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材料表" sheetId="1" r:id="rId1"/>
  </sheets>
  <definedNames>
    <definedName name="_xlnm._FilterDatabase" localSheetId="0" hidden="1">材料表!$A$4:$N$39</definedName>
    <definedName name="_xlnm.Print_Titles" localSheetId="0">材料表!$1:$4</definedName>
    <definedName name="_xlnm.Print_Area" localSheetId="0">材料表!$A$1:$M$39</definedName>
  </definedNames>
  <calcPr calcId="144525"/>
</workbook>
</file>

<file path=xl/sharedStrings.xml><?xml version="1.0" encoding="utf-8"?>
<sst xmlns="http://schemas.openxmlformats.org/spreadsheetml/2006/main" count="124" uniqueCount="95">
  <si>
    <t>龙岩市本级财政投资建设项目缺项材料选用定价审批表</t>
  </si>
  <si>
    <t>项目   基本   情况</t>
  </si>
  <si>
    <t>立项批复项目名称</t>
  </si>
  <si>
    <t>洋潭海绵口袋公园</t>
  </si>
  <si>
    <t>立项批复文号</t>
  </si>
  <si>
    <t>项目单位</t>
  </si>
  <si>
    <t>福建省龙岩市城市建设投资发展有限公司</t>
  </si>
  <si>
    <t>项目主管部门</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</si>
  <si>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</si>
  <si>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</si>
  <si>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</si>
  <si>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</si>
  <si>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</si>
  <si>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</si>
  <si>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</si>
  <si>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</si>
  <si>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</si>
  <si>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</si>
  <si>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</si>
  <si>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土工布</t>
  </si>
  <si>
    <t>200G</t>
  </si>
  <si>
    <t>m2</t>
  </si>
  <si>
    <t>山东翰林土工材料有限公司18553828237：2.5
天津市兴荣非织造布有限公司13803081038：2.8
山东恒阳新材料有限公司13220997088:2.3</t>
  </si>
  <si>
    <t>透水土工布</t>
  </si>
  <si>
    <t>200g/m2</t>
  </si>
  <si>
    <t>山东翰林土工材料有限公司18553828237：5
天津市兴荣非织造布有限公司13803081038：5.2
山东恒阳新材料有限公司13220997088：4.5</t>
  </si>
  <si>
    <t>300g</t>
  </si>
  <si>
    <t>山东翰林土工材料有限公司18553828237：3.8
天津市兴荣非织造布有限公司13803081038：3.65
山东恒阳新材料有限公司13220997088:3.5</t>
  </si>
  <si>
    <t>防渗透土工布</t>
  </si>
  <si>
    <t>两布一膜SN2/HDPE-16-600-0.4(200g/（0.5-1mm）/200g)</t>
  </si>
  <si>
    <t>山东翰林土工材料有限公司18553828237：6.2
天津市兴荣非织造布有限公司13803081038：5.8
山东恒阳新材料有限公司13220997088：5.5</t>
  </si>
  <si>
    <t>型钢</t>
  </si>
  <si>
    <t>镀锌</t>
  </si>
  <si>
    <t>t</t>
  </si>
  <si>
    <t>按信息价+镀锌钢板差价</t>
  </si>
  <si>
    <t>点式排水口（螺纹式塑料种植槽滤网 ）</t>
  </si>
  <si>
    <t>DN100</t>
  </si>
  <si>
    <t>个</t>
  </si>
  <si>
    <t>广东联塑电气有限公司（0592-7158500）:15元
东营申达橡塑制品有限公司（13361517355）:18元
济南宝塑建材有限公司（15269179233）:16元</t>
  </si>
  <si>
    <t>不锈钢钢丝网</t>
  </si>
  <si>
    <t>参2023厦门年刊价</t>
  </si>
  <si>
    <t>砂基透水平缘石</t>
  </si>
  <si>
    <t>1200*200*250</t>
  </si>
  <si>
    <t>m</t>
  </si>
  <si>
    <t xml:space="preserve">南安洪磊石业有限公司15559177155    报价72元/m2  
泉州市华盛石材有限公司0595-6985929  报价75元/m2  
泉州达顺石业有限公司15859513773   报价180元/m2   </t>
  </si>
  <si>
    <t>成品塑木板</t>
  </si>
  <si>
    <t>25mm</t>
  </si>
  <si>
    <t>新狮龙：18876388558,200元/m2                                 
 唯度装饰工程（福建）有限公司：210元/m2                 龙岩市宏晟新型建材有限公司15959210776：220元/m2</t>
  </si>
  <si>
    <t>种植土</t>
  </si>
  <si>
    <t/>
  </si>
  <si>
    <t>m3</t>
  </si>
  <si>
    <t>福建省漳州市漳浦县官浔镇：13850491302,45                               
福建漳州宏伟园林苗木基地：13606981826，40              福建漳州丽丽苗木基地：13123311676：42</t>
  </si>
  <si>
    <t>杉木桩</t>
  </si>
  <si>
    <t>2.5m-3m，Φ5cm</t>
  </si>
  <si>
    <t>按信息价折算</t>
  </si>
  <si>
    <t>毛竹</t>
  </si>
  <si>
    <t>长2.2m</t>
  </si>
  <si>
    <t>灰砖</t>
  </si>
  <si>
    <t>240*120*10</t>
  </si>
  <si>
    <t>美益绿建（龙岩）新材料科技有限公司18905976460:55
龙岩市宏晟新型建材有限公司15959210776：50.51
龙岩市鼎煜新材料技术推广服务有限公司19905979336：56</t>
  </si>
  <si>
    <t>PE花管（穿孔管）</t>
  </si>
  <si>
    <t>Φ110</t>
  </si>
  <si>
    <t>广东联塑电气有限公司（0592-7158500）:42元
东营申达橡塑制品有限公司（13361517355）:43.6元
济南宝塑建材有限公司（15269179233）:77.98元</t>
  </si>
  <si>
    <t>双向塑钢土工格栅</t>
  </si>
  <si>
    <t>参厦门2024年4月份信息价</t>
  </si>
  <si>
    <t>彩色透水混凝土</t>
  </si>
  <si>
    <t>C25 粒径6mm、10mm</t>
  </si>
  <si>
    <t>福建省相信工程技术有限公司 15959937150 ：887.94
福建省鑫通市政园林工程有限公司18029002090：890
厦门圻博景观工程有限公司13806029818：950</t>
  </si>
  <si>
    <t>无砂大孔混凝土</t>
  </si>
  <si>
    <t>C20</t>
  </si>
  <si>
    <t>福建省相信工程技术有限公司 15959937150 ：290.42
福建省鑫通市政园林工程有限公司18029002090：300
厦门圻博景观工程有限公司13806029818：310</t>
  </si>
  <si>
    <t>河石</t>
  </si>
  <si>
    <t>＞150cm</t>
  </si>
  <si>
    <t>泉州清源文化石服务中心李世平18659821105：1262.14
英德市望埠镇名富奇石场18676319448：1300
泉州市奇岩石材贸易有限公司曾经理18065235367：1350</t>
  </si>
  <si>
    <t>石灰岩</t>
  </si>
  <si>
    <t>泉州清源文化石服务中心李世平18659821105：130
英德市望埠镇名富奇石场18676319448：120
泉州市奇岩石材贸易有限公司曾经理18065235367：125</t>
  </si>
  <si>
    <t>基肥</t>
  </si>
  <si>
    <t>彩色混凝土面层上色</t>
  </si>
  <si>
    <t xml:space="preserve"> </t>
  </si>
  <si>
    <t>福建省相信工程技术有限公司 15959937150 ：25
福建省鑫通市政园林工程有限公司18029002090：30
厦门圻博景观工程有限公司13806029818：28</t>
  </si>
  <si>
    <t>含税包干价</t>
  </si>
  <si>
    <t>本色卵石</t>
  </si>
  <si>
    <t>泉州清源文化石服务中心李世平18659821105：1262.14
英德市望埠镇名富奇石场18676319448：1280
泉州市奇岩石材贸易有限公司曾经理18065235367：1300</t>
  </si>
  <si>
    <t>径块 80-100cm</t>
  </si>
  <si>
    <t>泉州清源文化石服务中心李世平18659821105：466.02
英德市望埠镇名富奇石场18676319448：470
泉州市奇岩石材贸易有限公司曾经理18065235367：495</t>
  </si>
  <si>
    <t>HDPE双壁波纹管排水管</t>
  </si>
  <si>
    <t>DN200 （4KN）</t>
  </si>
  <si>
    <t>鸢尾</t>
  </si>
  <si>
    <t>H30,P15</t>
  </si>
  <si>
    <t>株</t>
  </si>
  <si>
    <t>专家签署意见</t>
  </si>
  <si>
    <t xml:space="preserve">
                                                          年      月      日
        </t>
  </si>
  <si>
    <t>签署意见</t>
  </si>
  <si>
    <t xml:space="preserve">  （内容可另附页）
                                                                 单位负责人：（签字、加盖单位公章）
                                                                    年      月      日
        </t>
  </si>
  <si>
    <t>注：表中材料、设备报价均为不含税单价 ，不执行工程造价管理机构发布工程造价信息的建筑材料可只提供必要性和技术性认证。</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</si>
</sst>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
    <numFmt numFmtId="178" formatCode="0.00_);[Red]\(0.00\)"/>
  </numFmts>
  <fonts count="30">
    <font>
      <sz val="11"/>
      <color theme="1"/>
      <name val="Calibri"/>
      <charset val="134"/>
    </font>
    <font>
      <sz val="11"/>
      <color theme="1"/>
      <name val="宋体"/>
      <charset val="134"/>
    </font>
    <font>
      <sz val="12"/>
      <color theme="1"/>
      <name val="宋体"/>
      <charset val="134"/>
    </font>
    <font>
      <sz val="10"/>
      <color theme="1"/>
      <name val="宋体"/>
      <charset val="134"/>
    </font>
    <font>
      <sz val="12"/>
      <color theme="1"/>
      <name val="Calibri"/>
      <charset val="134"/>
    </font>
    <font>
      <sz val="18"/>
      <color theme="1"/>
      <name val="宋体"/>
      <charset val="134"/>
    </font>
    <font>
      <sz val="10"/>
      <name val="宋体"/>
      <charset val="134"/>
    </font>
    <font>
      <b/>
      <sz val="10"/>
      <color theme="1"/>
      <name val="宋体"/>
      <charset val="134"/>
    </font>
    <font>
      <b/>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9" borderId="0" applyNumberFormat="0" applyBorder="0" applyAlignment="0" applyProtection="0">
      <alignment vertical="center"/>
    </xf>
    <xf numFmtId="0" fontId="16" fillId="0" borderId="7" applyNumberFormat="0" applyFill="0" applyAlignment="0" applyProtection="0">
      <alignment vertical="center"/>
    </xf>
    <xf numFmtId="0" fontId="13" fillId="10" borderId="0" applyNumberFormat="0" applyBorder="0" applyAlignment="0" applyProtection="0">
      <alignment vertical="center"/>
    </xf>
    <xf numFmtId="0" fontId="22" fillId="11" borderId="8" applyNumberFormat="0" applyAlignment="0" applyProtection="0">
      <alignment vertical="center"/>
    </xf>
    <xf numFmtId="0" fontId="23" fillId="11" borderId="4" applyNumberFormat="0" applyAlignment="0" applyProtection="0">
      <alignment vertical="center"/>
    </xf>
    <xf numFmtId="0" fontId="24" fillId="12" borderId="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29" fillId="0" borderId="0"/>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cellStyleXfs>
  <cellXfs count="38">
    <xf numFmtId="0" fontId="0" fillId="0" borderId="0" xfId="0" applyAlignment="1"/>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xf>
    <xf numFmtId="0" fontId="1" fillId="0" borderId="0" xfId="0" applyFont="1" applyFill="1" applyAlignment="1">
      <alignment horizontal="center" vertical="center" wrapText="1"/>
    </xf>
    <xf numFmtId="0" fontId="4" fillId="0" borderId="0" xfId="0" applyFont="1" applyFill="1" applyAlignment="1">
      <alignment horizontal="center" vertical="center"/>
    </xf>
    <xf numFmtId="0" fontId="0" fillId="0" borderId="0" xfId="50" applyFill="1"/>
    <xf numFmtId="0" fontId="0" fillId="0" borderId="0" xfId="50" applyFill="1" applyAlignment="1">
      <alignment horizontal="left"/>
    </xf>
    <xf numFmtId="0" fontId="0" fillId="0" borderId="0" xfId="50" applyFill="1" applyAlignment="1">
      <alignment horizontal="center"/>
    </xf>
    <xf numFmtId="0" fontId="0" fillId="0" borderId="0" xfId="50" applyFill="1" applyAlignment="1">
      <alignment horizontal="right"/>
    </xf>
    <xf numFmtId="0" fontId="0" fillId="0" borderId="0" xfId="50" applyFill="1" applyAlignment="1">
      <alignment horizontal="center" vertical="center"/>
    </xf>
    <xf numFmtId="0" fontId="5"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50" applyNumberFormat="1" applyFont="1" applyFill="1" applyBorder="1" applyAlignment="1">
      <alignment horizontal="center" vertical="center" wrapText="1"/>
    </xf>
    <xf numFmtId="177" fontId="3" fillId="0" borderId="1" xfId="50" applyNumberFormat="1" applyFont="1" applyFill="1" applyBorder="1" applyAlignment="1">
      <alignment horizontal="center" vertical="center" wrapText="1" shrinkToFit="1"/>
    </xf>
    <xf numFmtId="2" fontId="3" fillId="0" borderId="1" xfId="50" applyNumberFormat="1" applyFont="1" applyFill="1" applyBorder="1" applyAlignment="1">
      <alignment horizontal="center" vertical="center" wrapText="1" shrinkToFit="1"/>
    </xf>
    <xf numFmtId="177" fontId="6" fillId="0" borderId="1" xfId="50" applyNumberFormat="1"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right" vertical="center" wrapText="1"/>
    </xf>
    <xf numFmtId="176" fontId="3" fillId="0" borderId="1" xfId="0" applyNumberFormat="1" applyFont="1" applyFill="1" applyBorder="1" applyAlignment="1">
      <alignment vertical="center" wrapText="1"/>
    </xf>
    <xf numFmtId="0" fontId="0" fillId="0" borderId="0" xfId="0" applyFill="1" applyAlignment="1">
      <alignment horizontal="center" vertical="center"/>
    </xf>
    <xf numFmtId="0" fontId="7" fillId="0" borderId="0" xfId="0" applyFont="1" applyFill="1" applyAlignment="1">
      <alignment horizontal="center" vertical="center" wrapText="1"/>
    </xf>
    <xf numFmtId="176" fontId="0" fillId="0" borderId="0" xfId="50" applyNumberFormat="1" applyFill="1" applyAlignment="1">
      <alignment horizontal="right"/>
    </xf>
    <xf numFmtId="176" fontId="0" fillId="0" borderId="0" xfId="50" applyNumberFormat="1" applyFill="1"/>
    <xf numFmtId="178" fontId="1" fillId="0" borderId="1" xfId="0" applyNumberFormat="1" applyFont="1" applyFill="1" applyBorder="1" applyAlignment="1">
      <alignment horizontal="center" vertical="center" wrapText="1"/>
    </xf>
    <xf numFmtId="177" fontId="7" fillId="0" borderId="1" xfId="50" applyNumberFormat="1" applyFont="1" applyFill="1" applyBorder="1" applyAlignment="1">
      <alignment horizontal="center" vertical="center" wrapText="1" shrinkToFit="1"/>
    </xf>
    <xf numFmtId="177" fontId="8" fillId="0" borderId="1" xfId="50" applyNumberFormat="1" applyFont="1" applyFill="1" applyBorder="1" applyAlignment="1">
      <alignment horizontal="center" vertical="center" wrapText="1" shrinkToFit="1"/>
    </xf>
    <xf numFmtId="0" fontId="3" fillId="0" borderId="1"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_x0007_" xfId="47"/>
    <cellStyle name="40% - 强调文字颜色 6" xfId="48" builtinId="51"/>
    <cellStyle name="60% - 强调文字颜色 6" xfId="49" builtinId="52"/>
    <cellStyle name="Normal"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tabSelected="1" view="pageBreakPreview" zoomScale="90" zoomScaleNormal="100" workbookViewId="0">
      <pane ySplit="4" topLeftCell="A25" activePane="bottomLeft" state="frozen"/>
      <selection/>
      <selection pane="bottomLeft" activeCell="R34" sqref="R34"/>
    </sheetView>
  </sheetViews>
  <sheetFormatPr defaultColWidth="10.2666666666667" defaultRowHeight="15"/>
  <cols>
    <col min="1" max="1" width="5" style="7" customWidth="1"/>
    <col min="2" max="2" width="6.98095238095238" style="7" customWidth="1"/>
    <col min="3" max="3" width="14.6" style="8" customWidth="1"/>
    <col min="4" max="4" width="16.1904761904762" style="7" customWidth="1"/>
    <col min="5" max="5" width="5.87619047619048" style="9" customWidth="1"/>
    <col min="6" max="6" width="12.0571428571429" style="10" customWidth="1"/>
    <col min="7" max="7" width="12.3809523809524" style="7" customWidth="1"/>
    <col min="8" max="8" width="10.6285714285714" style="7" customWidth="1"/>
    <col min="9" max="9" width="48.0857142857143" style="11" customWidth="1"/>
    <col min="10" max="10" width="13.4857142857143" style="9" customWidth="1"/>
    <col min="11" max="11" width="7.77142857142857" style="7" customWidth="1"/>
    <col min="12" max="12" width="10" style="7" customWidth="1"/>
    <col min="13" max="13" width="11.4285714285714" style="7" customWidth="1"/>
    <col min="14" max="14" width="26" style="7" customWidth="1"/>
    <col min="15" max="16384" width="10.2666666666667" style="7"/>
  </cols>
  <sheetData>
    <row r="1" s="1" customFormat="1" ht="42" customHeight="1" spans="1:13">
      <c r="A1" s="12" t="s">
        <v>0</v>
      </c>
      <c r="B1" s="12"/>
      <c r="C1" s="12"/>
      <c r="D1" s="12"/>
      <c r="E1" s="12"/>
      <c r="F1" s="12"/>
      <c r="G1" s="12"/>
      <c r="H1" s="12"/>
      <c r="I1" s="12"/>
      <c r="J1" s="12"/>
      <c r="K1" s="12"/>
      <c r="L1" s="12"/>
      <c r="M1" s="12"/>
    </row>
    <row r="2" s="2" customFormat="1" ht="43" customHeight="1" spans="1:13">
      <c r="A2" s="13" t="s">
        <v>1</v>
      </c>
      <c r="B2" s="13" t="s">
        <v>2</v>
      </c>
      <c r="C2" s="14"/>
      <c r="D2" s="13" t="s">
        <v>3</v>
      </c>
      <c r="E2" s="13"/>
      <c r="F2" s="13"/>
      <c r="G2" s="13"/>
      <c r="H2" s="13"/>
      <c r="I2" s="13"/>
      <c r="J2" s="13"/>
      <c r="K2" s="13"/>
      <c r="L2" s="13" t="s">
        <v>4</v>
      </c>
      <c r="M2" s="13"/>
    </row>
    <row r="3" s="2" customFormat="1" ht="43" customHeight="1" spans="1:13">
      <c r="A3" s="13"/>
      <c r="B3" s="13" t="s">
        <v>5</v>
      </c>
      <c r="C3" s="14"/>
      <c r="D3" s="13" t="s">
        <v>6</v>
      </c>
      <c r="E3" s="13"/>
      <c r="F3" s="13"/>
      <c r="G3" s="13"/>
      <c r="H3" s="13"/>
      <c r="I3" s="13"/>
      <c r="J3" s="13"/>
      <c r="K3" s="13"/>
      <c r="L3" s="13" t="s">
        <v>7</v>
      </c>
      <c r="M3" s="13"/>
    </row>
    <row r="4" s="1" customFormat="1" ht="58" customHeight="1" spans="1:13">
      <c r="A4" s="15" t="s">
        <v>8</v>
      </c>
      <c r="B4" s="16" t="s">
        <v>9</v>
      </c>
      <c r="C4" s="17" t="s">
        <v>10</v>
      </c>
      <c r="D4" s="15" t="s">
        <v>11</v>
      </c>
      <c r="E4" s="15" t="s">
        <v>12</v>
      </c>
      <c r="F4" s="18" t="s">
        <v>13</v>
      </c>
      <c r="G4" s="18" t="s">
        <v>14</v>
      </c>
      <c r="H4" s="18" t="s">
        <v>15</v>
      </c>
      <c r="I4" s="15" t="s">
        <v>16</v>
      </c>
      <c r="J4" s="34" t="s">
        <v>17</v>
      </c>
      <c r="K4" s="15" t="s">
        <v>18</v>
      </c>
      <c r="L4" s="15"/>
      <c r="M4" s="15"/>
    </row>
    <row r="5" s="3" customFormat="1" ht="55" customHeight="1" spans="1:13">
      <c r="A5" s="19"/>
      <c r="B5" s="20">
        <v>1</v>
      </c>
      <c r="C5" s="21" t="s">
        <v>19</v>
      </c>
      <c r="D5" s="21" t="s">
        <v>20</v>
      </c>
      <c r="E5" s="21" t="s">
        <v>21</v>
      </c>
      <c r="F5" s="22">
        <v>2951.57</v>
      </c>
      <c r="G5" s="22">
        <v>2.3</v>
      </c>
      <c r="H5" s="23">
        <f>G5*F5</f>
        <v>6788.611</v>
      </c>
      <c r="I5" s="23" t="s">
        <v>22</v>
      </c>
      <c r="J5" s="22">
        <f t="shared" ref="J5:J12" si="0">G5</f>
        <v>2.3</v>
      </c>
      <c r="K5" s="16"/>
      <c r="L5" s="16"/>
      <c r="M5" s="16"/>
    </row>
    <row r="6" s="3" customFormat="1" ht="55" customHeight="1" spans="1:13">
      <c r="A6" s="19"/>
      <c r="B6" s="20">
        <v>3</v>
      </c>
      <c r="C6" s="21" t="s">
        <v>23</v>
      </c>
      <c r="D6" s="21" t="s">
        <v>24</v>
      </c>
      <c r="E6" s="21" t="s">
        <v>21</v>
      </c>
      <c r="F6" s="22">
        <v>1711.631264</v>
      </c>
      <c r="G6" s="22">
        <v>4.5</v>
      </c>
      <c r="H6" s="23">
        <f t="shared" ref="H6:H23" si="1">G6*F6</f>
        <v>7702.340688</v>
      </c>
      <c r="I6" s="23" t="s">
        <v>25</v>
      </c>
      <c r="J6" s="35">
        <v>2.3</v>
      </c>
      <c r="K6" s="16"/>
      <c r="L6" s="16"/>
      <c r="M6" s="16"/>
    </row>
    <row r="7" s="3" customFormat="1" ht="55" customHeight="1" spans="1:13">
      <c r="A7" s="19"/>
      <c r="B7" s="20">
        <v>4</v>
      </c>
      <c r="C7" s="21" t="s">
        <v>19</v>
      </c>
      <c r="D7" s="21" t="s">
        <v>26</v>
      </c>
      <c r="E7" s="21" t="s">
        <v>21</v>
      </c>
      <c r="F7" s="22">
        <v>0.23</v>
      </c>
      <c r="G7" s="22">
        <v>3.1</v>
      </c>
      <c r="H7" s="23">
        <f t="shared" si="1"/>
        <v>0.713</v>
      </c>
      <c r="I7" s="23" t="s">
        <v>27</v>
      </c>
      <c r="J7" s="22">
        <f t="shared" si="0"/>
        <v>3.1</v>
      </c>
      <c r="K7" s="16"/>
      <c r="L7" s="16"/>
      <c r="M7" s="16"/>
    </row>
    <row r="8" s="3" customFormat="1" ht="49" customHeight="1" spans="1:13">
      <c r="A8" s="19"/>
      <c r="B8" s="20">
        <v>5</v>
      </c>
      <c r="C8" s="21" t="s">
        <v>28</v>
      </c>
      <c r="D8" s="21" t="s">
        <v>29</v>
      </c>
      <c r="E8" s="21" t="s">
        <v>21</v>
      </c>
      <c r="F8" s="22">
        <v>582.02288</v>
      </c>
      <c r="G8" s="22">
        <v>5.5</v>
      </c>
      <c r="H8" s="23">
        <f t="shared" si="1"/>
        <v>3201.12584</v>
      </c>
      <c r="I8" s="23" t="s">
        <v>30</v>
      </c>
      <c r="J8" s="35">
        <v>7.5</v>
      </c>
      <c r="K8" s="16"/>
      <c r="L8" s="16"/>
      <c r="M8" s="16"/>
    </row>
    <row r="9" s="3" customFormat="1" ht="29" customHeight="1" spans="1:13">
      <c r="A9" s="19"/>
      <c r="B9" s="20">
        <v>6</v>
      </c>
      <c r="C9" s="21" t="s">
        <v>31</v>
      </c>
      <c r="D9" s="21" t="s">
        <v>32</v>
      </c>
      <c r="E9" s="21" t="s">
        <v>33</v>
      </c>
      <c r="F9" s="22">
        <f>0.604+0.159</f>
        <v>0.763</v>
      </c>
      <c r="G9" s="22">
        <v>4455</v>
      </c>
      <c r="H9" s="23">
        <f t="shared" si="1"/>
        <v>3399.165</v>
      </c>
      <c r="I9" s="23" t="s">
        <v>34</v>
      </c>
      <c r="J9" s="22">
        <f t="shared" si="0"/>
        <v>4455</v>
      </c>
      <c r="K9" s="16"/>
      <c r="L9" s="16"/>
      <c r="M9" s="16"/>
    </row>
    <row r="10" s="3" customFormat="1" ht="55" customHeight="1" spans="1:13">
      <c r="A10" s="19"/>
      <c r="B10" s="20">
        <v>7</v>
      </c>
      <c r="C10" s="21" t="s">
        <v>35</v>
      </c>
      <c r="D10" s="21" t="s">
        <v>36</v>
      </c>
      <c r="E10" s="21" t="s">
        <v>37</v>
      </c>
      <c r="F10" s="24">
        <v>9</v>
      </c>
      <c r="G10" s="24">
        <v>15</v>
      </c>
      <c r="H10" s="23">
        <f t="shared" si="1"/>
        <v>135</v>
      </c>
      <c r="I10" s="23" t="s">
        <v>38</v>
      </c>
      <c r="J10" s="22">
        <f t="shared" si="0"/>
        <v>15</v>
      </c>
      <c r="K10" s="16"/>
      <c r="L10" s="16"/>
      <c r="M10" s="16"/>
    </row>
    <row r="11" s="3" customFormat="1" ht="34" customHeight="1" spans="1:13">
      <c r="A11" s="19"/>
      <c r="B11" s="20">
        <v>8</v>
      </c>
      <c r="C11" s="21" t="s">
        <v>39</v>
      </c>
      <c r="D11" s="21"/>
      <c r="E11" s="21" t="s">
        <v>21</v>
      </c>
      <c r="F11" s="22">
        <v>38.14</v>
      </c>
      <c r="G11" s="22">
        <v>48.67</v>
      </c>
      <c r="H11" s="23">
        <f t="shared" si="1"/>
        <v>1856.2738</v>
      </c>
      <c r="I11" s="23" t="s">
        <v>40</v>
      </c>
      <c r="J11" s="22">
        <f t="shared" si="0"/>
        <v>48.67</v>
      </c>
      <c r="K11" s="16"/>
      <c r="L11" s="16"/>
      <c r="M11" s="16"/>
    </row>
    <row r="12" s="3" customFormat="1" ht="53" customHeight="1" spans="1:13">
      <c r="A12" s="19"/>
      <c r="B12" s="20">
        <v>9</v>
      </c>
      <c r="C12" s="21" t="s">
        <v>41</v>
      </c>
      <c r="D12" s="21" t="s">
        <v>42</v>
      </c>
      <c r="E12" s="21" t="s">
        <v>43</v>
      </c>
      <c r="F12" s="22">
        <v>508.29</v>
      </c>
      <c r="G12" s="22">
        <v>72</v>
      </c>
      <c r="H12" s="23">
        <f t="shared" si="1"/>
        <v>36596.88</v>
      </c>
      <c r="I12" s="23" t="s">
        <v>44</v>
      </c>
      <c r="J12" s="22">
        <f t="shared" si="0"/>
        <v>72</v>
      </c>
      <c r="K12" s="16"/>
      <c r="L12" s="16"/>
      <c r="M12" s="16"/>
    </row>
    <row r="13" s="3" customFormat="1" ht="55" customHeight="1" spans="1:13">
      <c r="A13" s="16"/>
      <c r="B13" s="20">
        <v>10</v>
      </c>
      <c r="C13" s="21" t="s">
        <v>45</v>
      </c>
      <c r="D13" s="21" t="s">
        <v>46</v>
      </c>
      <c r="E13" s="21" t="s">
        <v>21</v>
      </c>
      <c r="F13" s="22">
        <v>23.285</v>
      </c>
      <c r="G13" s="22">
        <v>200</v>
      </c>
      <c r="H13" s="23">
        <f t="shared" si="1"/>
        <v>4657</v>
      </c>
      <c r="I13" s="23" t="s">
        <v>47</v>
      </c>
      <c r="J13" s="36">
        <v>240</v>
      </c>
      <c r="K13" s="16"/>
      <c r="L13" s="16"/>
      <c r="M13" s="16"/>
    </row>
    <row r="14" s="3" customFormat="1" ht="48" customHeight="1" spans="1:13">
      <c r="A14" s="19"/>
      <c r="B14" s="20">
        <v>11</v>
      </c>
      <c r="C14" s="21" t="s">
        <v>48</v>
      </c>
      <c r="D14" s="21" t="s">
        <v>49</v>
      </c>
      <c r="E14" s="21" t="s">
        <v>50</v>
      </c>
      <c r="F14" s="22">
        <v>1224.66</v>
      </c>
      <c r="G14" s="22">
        <v>40</v>
      </c>
      <c r="H14" s="23">
        <f t="shared" si="1"/>
        <v>48986.4</v>
      </c>
      <c r="I14" s="23" t="s">
        <v>51</v>
      </c>
      <c r="J14" s="22">
        <f t="shared" ref="J14:J16" si="2">G14</f>
        <v>40</v>
      </c>
      <c r="K14" s="16"/>
      <c r="L14" s="16"/>
      <c r="M14" s="16"/>
    </row>
    <row r="15" s="3" customFormat="1" ht="35" customHeight="1" spans="1:13">
      <c r="A15" s="19"/>
      <c r="B15" s="20">
        <v>12</v>
      </c>
      <c r="C15" s="21" t="s">
        <v>52</v>
      </c>
      <c r="D15" s="21" t="s">
        <v>53</v>
      </c>
      <c r="E15" s="21" t="s">
        <v>43</v>
      </c>
      <c r="F15" s="22">
        <v>195</v>
      </c>
      <c r="G15" s="22">
        <v>5.11</v>
      </c>
      <c r="H15" s="23">
        <f t="shared" si="1"/>
        <v>996.45</v>
      </c>
      <c r="I15" s="23" t="s">
        <v>54</v>
      </c>
      <c r="J15" s="22">
        <f t="shared" si="2"/>
        <v>5.11</v>
      </c>
      <c r="K15" s="16"/>
      <c r="L15" s="16"/>
      <c r="M15" s="16"/>
    </row>
    <row r="16" s="3" customFormat="1" ht="35" customHeight="1" spans="1:13">
      <c r="A16" s="19"/>
      <c r="B16" s="20">
        <v>13</v>
      </c>
      <c r="C16" s="21" t="s">
        <v>55</v>
      </c>
      <c r="D16" s="21" t="s">
        <v>56</v>
      </c>
      <c r="E16" s="21" t="s">
        <v>43</v>
      </c>
      <c r="F16" s="22">
        <v>42</v>
      </c>
      <c r="G16" s="22">
        <v>5.31</v>
      </c>
      <c r="H16" s="23">
        <f t="shared" si="1"/>
        <v>223.02</v>
      </c>
      <c r="I16" s="23" t="s">
        <v>40</v>
      </c>
      <c r="J16" s="22">
        <f t="shared" si="2"/>
        <v>5.31</v>
      </c>
      <c r="K16" s="16"/>
      <c r="L16" s="16"/>
      <c r="M16" s="16"/>
    </row>
    <row r="17" s="3" customFormat="1" ht="55" customHeight="1" spans="1:13">
      <c r="A17" s="19"/>
      <c r="B17" s="20">
        <v>14</v>
      </c>
      <c r="C17" s="21" t="s">
        <v>57</v>
      </c>
      <c r="D17" s="21" t="s">
        <v>58</v>
      </c>
      <c r="E17" s="21" t="s">
        <v>21</v>
      </c>
      <c r="F17" s="22">
        <v>5.481</v>
      </c>
      <c r="G17" s="22">
        <v>45</v>
      </c>
      <c r="H17" s="23">
        <f t="shared" si="1"/>
        <v>246.645</v>
      </c>
      <c r="I17" s="23" t="s">
        <v>59</v>
      </c>
      <c r="J17" s="35">
        <v>40</v>
      </c>
      <c r="K17" s="16"/>
      <c r="L17" s="16"/>
      <c r="M17" s="16"/>
    </row>
    <row r="18" s="3" customFormat="1" ht="55" customHeight="1" spans="1:13">
      <c r="A18" s="19"/>
      <c r="B18" s="20">
        <v>15</v>
      </c>
      <c r="C18" s="21" t="s">
        <v>60</v>
      </c>
      <c r="D18" s="21" t="s">
        <v>61</v>
      </c>
      <c r="E18" s="21" t="s">
        <v>43</v>
      </c>
      <c r="F18" s="22">
        <v>107.54</v>
      </c>
      <c r="G18" s="22">
        <v>42</v>
      </c>
      <c r="H18" s="23">
        <f t="shared" si="1"/>
        <v>4516.68</v>
      </c>
      <c r="I18" s="23" t="s">
        <v>62</v>
      </c>
      <c r="J18" s="22">
        <f t="shared" ref="J18:J26" si="3">G18</f>
        <v>42</v>
      </c>
      <c r="K18" s="16"/>
      <c r="L18" s="16"/>
      <c r="M18" s="16"/>
    </row>
    <row r="19" s="3" customFormat="1" ht="38" customHeight="1" spans="1:13">
      <c r="A19" s="19"/>
      <c r="B19" s="20">
        <v>16</v>
      </c>
      <c r="C19" s="21" t="s">
        <v>63</v>
      </c>
      <c r="D19" s="21"/>
      <c r="E19" s="21" t="s">
        <v>21</v>
      </c>
      <c r="F19" s="22">
        <v>425.491</v>
      </c>
      <c r="G19" s="22">
        <v>3</v>
      </c>
      <c r="H19" s="23">
        <f t="shared" si="1"/>
        <v>1276.473</v>
      </c>
      <c r="I19" s="23" t="s">
        <v>64</v>
      </c>
      <c r="J19" s="22">
        <f t="shared" si="3"/>
        <v>3</v>
      </c>
      <c r="K19" s="16"/>
      <c r="L19" s="16"/>
      <c r="M19" s="16"/>
    </row>
    <row r="20" s="3" customFormat="1" ht="55" customHeight="1" spans="1:13">
      <c r="A20" s="19"/>
      <c r="B20" s="20">
        <v>17</v>
      </c>
      <c r="C20" s="21" t="s">
        <v>65</v>
      </c>
      <c r="D20" s="21" t="s">
        <v>66</v>
      </c>
      <c r="E20" s="21" t="s">
        <v>50</v>
      </c>
      <c r="F20" s="22">
        <f>18.14+30.272</f>
        <v>48.412</v>
      </c>
      <c r="G20" s="22">
        <v>887.94</v>
      </c>
      <c r="H20" s="23">
        <f t="shared" si="1"/>
        <v>42986.95128</v>
      </c>
      <c r="I20" s="23" t="s">
        <v>67</v>
      </c>
      <c r="J20" s="22">
        <f t="shared" si="3"/>
        <v>887.94</v>
      </c>
      <c r="K20" s="16"/>
      <c r="L20" s="16"/>
      <c r="M20" s="16"/>
    </row>
    <row r="21" s="3" customFormat="1" ht="52" customHeight="1" spans="1:13">
      <c r="A21" s="19"/>
      <c r="B21" s="20">
        <v>18</v>
      </c>
      <c r="C21" s="21" t="s">
        <v>68</v>
      </c>
      <c r="D21" s="21" t="s">
        <v>69</v>
      </c>
      <c r="E21" s="21" t="s">
        <v>50</v>
      </c>
      <c r="F21" s="22">
        <v>1.713</v>
      </c>
      <c r="G21" s="22">
        <v>290.42</v>
      </c>
      <c r="H21" s="23">
        <f t="shared" si="1"/>
        <v>497.48946</v>
      </c>
      <c r="I21" s="23" t="s">
        <v>70</v>
      </c>
      <c r="J21" s="22">
        <f t="shared" si="3"/>
        <v>290.42</v>
      </c>
      <c r="K21" s="16"/>
      <c r="L21" s="16"/>
      <c r="M21" s="16"/>
    </row>
    <row r="22" s="3" customFormat="1" ht="51" customHeight="1" spans="1:13">
      <c r="A22" s="16"/>
      <c r="B22" s="20">
        <v>19</v>
      </c>
      <c r="C22" s="21" t="s">
        <v>71</v>
      </c>
      <c r="D22" s="21" t="s">
        <v>72</v>
      </c>
      <c r="E22" s="21" t="s">
        <v>33</v>
      </c>
      <c r="F22" s="22">
        <v>12</v>
      </c>
      <c r="G22" s="22">
        <v>1262.14</v>
      </c>
      <c r="H22" s="23">
        <f t="shared" si="1"/>
        <v>15145.68</v>
      </c>
      <c r="I22" s="23" t="s">
        <v>73</v>
      </c>
      <c r="J22" s="22">
        <f t="shared" si="3"/>
        <v>1262.14</v>
      </c>
      <c r="K22" s="16"/>
      <c r="L22" s="16"/>
      <c r="M22" s="16"/>
    </row>
    <row r="23" s="3" customFormat="1" ht="55" customHeight="1" spans="1:13">
      <c r="A23" s="19"/>
      <c r="B23" s="20">
        <v>20</v>
      </c>
      <c r="C23" s="21" t="s">
        <v>74</v>
      </c>
      <c r="D23" s="21"/>
      <c r="E23" s="21" t="s">
        <v>50</v>
      </c>
      <c r="F23" s="22">
        <v>139.139</v>
      </c>
      <c r="G23" s="22">
        <v>120</v>
      </c>
      <c r="H23" s="23">
        <f t="shared" si="1"/>
        <v>16696.68</v>
      </c>
      <c r="I23" s="23" t="s">
        <v>75</v>
      </c>
      <c r="J23" s="22">
        <f t="shared" si="3"/>
        <v>120</v>
      </c>
      <c r="K23" s="16"/>
      <c r="L23" s="16"/>
      <c r="M23" s="16"/>
    </row>
    <row r="24" s="3" customFormat="1" ht="32" customHeight="1" spans="1:13">
      <c r="A24" s="19"/>
      <c r="B24" s="20">
        <v>21</v>
      </c>
      <c r="C24" s="21" t="s">
        <v>76</v>
      </c>
      <c r="D24" s="21"/>
      <c r="E24" s="21" t="s">
        <v>33</v>
      </c>
      <c r="F24" s="22">
        <v>18.78</v>
      </c>
      <c r="G24" s="22">
        <v>440</v>
      </c>
      <c r="H24" s="23">
        <f t="shared" ref="H24:H30" si="4">F24*G24</f>
        <v>8263.2</v>
      </c>
      <c r="I24" s="23" t="s">
        <v>64</v>
      </c>
      <c r="J24" s="22">
        <f t="shared" si="3"/>
        <v>440</v>
      </c>
      <c r="K24" s="16"/>
      <c r="L24" s="16"/>
      <c r="M24" s="16"/>
    </row>
    <row r="25" s="4" customFormat="1" ht="54" customHeight="1" spans="1:13">
      <c r="A25" s="25"/>
      <c r="B25" s="20">
        <v>22</v>
      </c>
      <c r="C25" s="16" t="s">
        <v>77</v>
      </c>
      <c r="D25" s="16" t="s">
        <v>78</v>
      </c>
      <c r="E25" s="26" t="s">
        <v>21</v>
      </c>
      <c r="F25" s="26">
        <v>721.37</v>
      </c>
      <c r="G25" s="26">
        <v>25</v>
      </c>
      <c r="H25" s="26">
        <f t="shared" si="4"/>
        <v>18034.25</v>
      </c>
      <c r="I25" s="16" t="s">
        <v>79</v>
      </c>
      <c r="J25" s="22">
        <f t="shared" si="3"/>
        <v>25</v>
      </c>
      <c r="K25" s="37" t="s">
        <v>80</v>
      </c>
      <c r="L25" s="37"/>
      <c r="M25" s="37"/>
    </row>
    <row r="26" s="4" customFormat="1" ht="28" customHeight="1" spans="1:13">
      <c r="A26" s="25"/>
      <c r="B26" s="20">
        <v>23</v>
      </c>
      <c r="C26" s="16" t="s">
        <v>81</v>
      </c>
      <c r="D26" s="16"/>
      <c r="E26" s="26" t="s">
        <v>33</v>
      </c>
      <c r="F26" s="26">
        <v>217.232</v>
      </c>
      <c r="G26" s="26">
        <v>66.63</v>
      </c>
      <c r="H26" s="26">
        <f t="shared" si="4"/>
        <v>14474.16816</v>
      </c>
      <c r="I26" s="16" t="s">
        <v>40</v>
      </c>
      <c r="J26" s="22">
        <f t="shared" si="3"/>
        <v>66.63</v>
      </c>
      <c r="K26" s="37"/>
      <c r="L26" s="37"/>
      <c r="M26" s="37"/>
    </row>
    <row r="27" s="4" customFormat="1" ht="50" customHeight="1" spans="1:13">
      <c r="A27" s="25"/>
      <c r="B27" s="20">
        <v>24</v>
      </c>
      <c r="C27" s="16" t="s">
        <v>71</v>
      </c>
      <c r="D27" s="16" t="s">
        <v>72</v>
      </c>
      <c r="E27" s="26" t="s">
        <v>33</v>
      </c>
      <c r="F27" s="26">
        <v>12</v>
      </c>
      <c r="G27" s="26">
        <v>1262.14</v>
      </c>
      <c r="H27" s="26">
        <f t="shared" si="4"/>
        <v>15145.68</v>
      </c>
      <c r="I27" s="16" t="s">
        <v>82</v>
      </c>
      <c r="J27" s="25">
        <v>1072.82</v>
      </c>
      <c r="K27" s="37"/>
      <c r="L27" s="37"/>
      <c r="M27" s="37"/>
    </row>
    <row r="28" s="4" customFormat="1" ht="49" customHeight="1" spans="1:13">
      <c r="A28" s="25"/>
      <c r="B28" s="20">
        <v>25</v>
      </c>
      <c r="C28" s="16" t="s">
        <v>71</v>
      </c>
      <c r="D28" s="16" t="s">
        <v>83</v>
      </c>
      <c r="E28" s="26" t="s">
        <v>33</v>
      </c>
      <c r="F28" s="26">
        <v>6.71</v>
      </c>
      <c r="G28" s="26">
        <v>466.02</v>
      </c>
      <c r="H28" s="26">
        <f t="shared" si="4"/>
        <v>3126.9942</v>
      </c>
      <c r="I28" s="16" t="s">
        <v>84</v>
      </c>
      <c r="J28" s="25">
        <v>396.12</v>
      </c>
      <c r="K28" s="37"/>
      <c r="L28" s="37"/>
      <c r="M28" s="37"/>
    </row>
    <row r="29" s="4" customFormat="1" ht="29" customHeight="1" spans="1:13">
      <c r="A29" s="25"/>
      <c r="B29" s="20">
        <v>26</v>
      </c>
      <c r="C29" s="16" t="s">
        <v>85</v>
      </c>
      <c r="D29" s="16" t="s">
        <v>86</v>
      </c>
      <c r="E29" s="26" t="s">
        <v>43</v>
      </c>
      <c r="F29" s="26">
        <v>36.4</v>
      </c>
      <c r="G29" s="26">
        <v>33.81</v>
      </c>
      <c r="H29" s="26">
        <f t="shared" si="4"/>
        <v>1230.684</v>
      </c>
      <c r="I29" s="16" t="s">
        <v>64</v>
      </c>
      <c r="J29" s="22">
        <f>G29</f>
        <v>33.81</v>
      </c>
      <c r="K29" s="37"/>
      <c r="L29" s="37"/>
      <c r="M29" s="37"/>
    </row>
    <row r="30" s="4" customFormat="1" ht="29" customHeight="1" spans="1:13">
      <c r="A30" s="25"/>
      <c r="B30" s="20">
        <v>27</v>
      </c>
      <c r="C30" s="16" t="s">
        <v>87</v>
      </c>
      <c r="D30" s="16" t="s">
        <v>88</v>
      </c>
      <c r="E30" s="26" t="s">
        <v>89</v>
      </c>
      <c r="F30" s="26">
        <v>744</v>
      </c>
      <c r="G30" s="26">
        <v>0.99</v>
      </c>
      <c r="H30" s="26">
        <f t="shared" si="4"/>
        <v>736.56</v>
      </c>
      <c r="I30" s="16" t="s">
        <v>64</v>
      </c>
      <c r="J30" s="25">
        <v>1.12</v>
      </c>
      <c r="K30" s="37"/>
      <c r="L30" s="37"/>
      <c r="M30" s="37"/>
    </row>
    <row r="31" s="4" customFormat="1" ht="30" customHeight="1" spans="1:13">
      <c r="A31" s="25"/>
      <c r="B31" s="20"/>
      <c r="C31" s="27"/>
      <c r="D31" s="16"/>
      <c r="E31" s="26"/>
      <c r="F31" s="28"/>
      <c r="G31" s="26"/>
      <c r="H31" s="29">
        <f>SUM(H5:H30)</f>
        <v>256921.114428</v>
      </c>
      <c r="I31" s="16"/>
      <c r="J31" s="16"/>
      <c r="K31" s="16"/>
      <c r="L31" s="16"/>
      <c r="M31" s="16"/>
    </row>
    <row r="32" s="5" customFormat="1" ht="49.5" customHeight="1" spans="1:13">
      <c r="A32" s="15" t="s">
        <v>90</v>
      </c>
      <c r="B32" s="16"/>
      <c r="C32" s="17"/>
      <c r="D32" s="15" t="s">
        <v>91</v>
      </c>
      <c r="E32" s="15"/>
      <c r="F32" s="15"/>
      <c r="G32" s="15"/>
      <c r="H32" s="15"/>
      <c r="I32" s="15"/>
      <c r="J32" s="15"/>
      <c r="K32" s="15"/>
      <c r="L32" s="15"/>
      <c r="M32" s="15"/>
    </row>
    <row r="33" s="5" customFormat="1" ht="0.75" customHeight="1" spans="1:13">
      <c r="A33" s="15"/>
      <c r="B33" s="16"/>
      <c r="C33" s="17"/>
      <c r="D33" s="15"/>
      <c r="E33" s="15"/>
      <c r="F33" s="15"/>
      <c r="G33" s="15"/>
      <c r="H33" s="15"/>
      <c r="I33" s="15"/>
      <c r="J33" s="15"/>
      <c r="K33" s="15"/>
      <c r="L33" s="15"/>
      <c r="M33" s="15"/>
    </row>
    <row r="34" s="5" customFormat="1" ht="49.5" customHeight="1" spans="1:13">
      <c r="A34" s="15"/>
      <c r="B34" s="16"/>
      <c r="C34" s="17"/>
      <c r="D34" s="15"/>
      <c r="E34" s="15"/>
      <c r="F34" s="15"/>
      <c r="G34" s="15"/>
      <c r="H34" s="15"/>
      <c r="I34" s="15"/>
      <c r="J34" s="15"/>
      <c r="K34" s="15"/>
      <c r="L34" s="15"/>
      <c r="M34" s="15"/>
    </row>
    <row r="35" s="5" customFormat="1" ht="49.5" hidden="1" customHeight="1" spans="1:13">
      <c r="A35" s="15"/>
      <c r="B35" s="16"/>
      <c r="C35" s="17"/>
      <c r="D35" s="15"/>
      <c r="E35" s="15"/>
      <c r="F35" s="15"/>
      <c r="G35" s="15"/>
      <c r="H35" s="15"/>
      <c r="I35" s="15"/>
      <c r="J35" s="15"/>
      <c r="K35" s="15"/>
      <c r="L35" s="15"/>
      <c r="M35" s="15"/>
    </row>
    <row r="36" s="5" customFormat="1" ht="49.5" customHeight="1" spans="1:13">
      <c r="A36" s="15"/>
      <c r="B36" s="16"/>
      <c r="C36" s="17"/>
      <c r="D36" s="15"/>
      <c r="E36" s="15"/>
      <c r="F36" s="15"/>
      <c r="G36" s="15"/>
      <c r="H36" s="15"/>
      <c r="I36" s="15"/>
      <c r="J36" s="15"/>
      <c r="K36" s="15"/>
      <c r="L36" s="15"/>
      <c r="M36" s="15"/>
    </row>
    <row r="37" s="5" customFormat="1" ht="183" hidden="1" customHeight="1" spans="1:13">
      <c r="A37" s="15"/>
      <c r="B37" s="16"/>
      <c r="C37" s="17"/>
      <c r="D37" s="15"/>
      <c r="E37" s="15"/>
      <c r="F37" s="15"/>
      <c r="G37" s="15"/>
      <c r="H37" s="15"/>
      <c r="I37" s="15"/>
      <c r="J37" s="15"/>
      <c r="K37" s="15"/>
      <c r="L37" s="15"/>
      <c r="M37" s="15"/>
    </row>
    <row r="38" s="5" customFormat="1" ht="181" customHeight="1" spans="1:13">
      <c r="A38" s="15" t="s">
        <v>92</v>
      </c>
      <c r="B38" s="16"/>
      <c r="C38" s="17"/>
      <c r="D38" s="15" t="s">
        <v>93</v>
      </c>
      <c r="E38" s="15"/>
      <c r="F38" s="15"/>
      <c r="G38" s="15"/>
      <c r="H38" s="15"/>
      <c r="I38" s="15"/>
      <c r="J38" s="15"/>
      <c r="K38" s="15"/>
      <c r="L38" s="15"/>
      <c r="M38" s="15"/>
    </row>
    <row r="39" s="6" customFormat="1" ht="49" customHeight="1" spans="1:14">
      <c r="A39" s="30"/>
      <c r="B39" s="31" t="s">
        <v>94</v>
      </c>
      <c r="C39" s="31"/>
      <c r="D39" s="31"/>
      <c r="E39" s="31"/>
      <c r="F39" s="31"/>
      <c r="G39" s="31"/>
      <c r="H39" s="31"/>
      <c r="I39" s="31"/>
      <c r="J39" s="31"/>
      <c r="K39" s="31"/>
      <c r="L39" s="31"/>
      <c r="M39" s="31"/>
      <c r="N39" s="30"/>
    </row>
    <row r="40" spans="6:8">
      <c r="F40" s="32"/>
      <c r="G40" s="33"/>
      <c r="H40" s="33"/>
    </row>
  </sheetData>
  <autoFilter ref="A4:N39">
    <extLst/>
  </autoFilter>
  <mergeCells count="11">
    <mergeCell ref="A1:M1"/>
    <mergeCell ref="B2:C2"/>
    <mergeCell ref="D2:K2"/>
    <mergeCell ref="B3:C3"/>
    <mergeCell ref="D3:K3"/>
    <mergeCell ref="A38:C38"/>
    <mergeCell ref="D38:M38"/>
    <mergeCell ref="B39:M39"/>
    <mergeCell ref="A2:A3"/>
    <mergeCell ref="A32:C37"/>
    <mergeCell ref="D32:M37"/>
  </mergeCells>
  <pageMargins left="0.314583333333333" right="0.314583333333333" top="0.393055555555556" bottom="0.393055555555556" header="0" footer="0"/>
  <pageSetup paperSize="9" scale="80" orientation="landscape" horizontalDpi="600"/>
  <headerFooter/>
  <rowBreaks count="4" manualBreakCount="4">
    <brk id="13" max="12" man="1"/>
    <brk id="22" max="12" man="1"/>
    <brk id="31" max="12"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赖小玲</cp:lastModifiedBy>
  <dcterms:created xsi:type="dcterms:W3CDTF">2023-10-15T20:32:00Z</dcterms:created>
  <dcterms:modified xsi:type="dcterms:W3CDTF">2024-06-04T02:07:39Z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CDA8D7EC97F0438E9C625284CBF7713F_13</vt:lpwstr>
  </property>
  <property fmtid="{D5CDD505-2E9C-101B-9397-08002B2CF9AE}" pid="3" name="KSOProductBuildVer">
    <vt:lpwstr>2052-11.1.0.12763</vt:lpwstr>
  </property>
</Properties>
</file>