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788"/>
  </bookViews>
  <sheets>
    <sheet name="缺项材料表" sheetId="14" r:id="rId1"/>
  </sheets>
  <definedNames>
    <definedName name="_xlnm.Print_Titles" localSheetId="0">缺项材料表!$1:$5</definedName>
  </definedNames>
  <calcPr calcId="144525"/>
</workbook>
</file>

<file path=xl/sharedStrings.xml><?xml version="1.0" encoding="utf-8"?>
<sst xmlns="http://schemas.openxmlformats.org/spreadsheetml/2006/main" count="820" uniqueCount="476">
  <si>
    <t>龙岩市本级财政投资建设项目缺项材料选用定价审批表</t>
  </si>
  <si>
    <t>项目   基本   情况</t>
  </si>
  <si>
    <t>立项批复项目名称</t>
  </si>
  <si>
    <t>小溪节点提升改造工程(道路改造及交通智能化工程)</t>
  </si>
  <si>
    <t>立项批复文号</t>
  </si>
  <si>
    <t>项目单位</t>
  </si>
  <si>
    <t>福建省龙岩市城市建设投资发展有限公司</t>
  </si>
  <si>
    <t>项目主管部门</t>
  </si>
  <si>
    <t>序号</t>
  </si>
  <si>
    <t>材料名称</t>
  </si>
  <si>
    <t xml:space="preserve">主要规格参数、建议品牌
</t>
  </si>
  <si>
    <t>单位</t>
  </si>
  <si>
    <t>数量</t>
  </si>
  <si>
    <t>编制单位询价，不含税材料单价（元）</t>
  </si>
  <si>
    <t>金额（元）</t>
  </si>
  <si>
    <t>单价来源（询价单位名称、联系电话、报价情况或其他参考单价依据）</t>
  </si>
  <si>
    <t>项目单位选定小组意见，不含税材料单价（元）</t>
  </si>
  <si>
    <t>备注</t>
  </si>
  <si>
    <t>交通信号控制器（含信号机控制柜）</t>
  </si>
  <si>
    <t>满足设计要求</t>
  </si>
  <si>
    <t>套</t>
  </si>
  <si>
    <t>1、江西云牛数字技术有限公司13870370283，67210元/套；
2、江西同舟智能科技有限公司18079318880,69500元/套；
3、福州方正数码科技有限工程15960029743,63800元/套；                4、财审导则材料单价：61000元/套；</t>
  </si>
  <si>
    <t>信号机控制软件</t>
  </si>
  <si>
    <t>定制</t>
  </si>
  <si>
    <t>1、江西云牛数字技术有限公司13870370283，14320元/套；
2、江西同舟智能科技有限公司18079318880,15650元/套；
3、福州方正数码科技有限工程15960029743,13850元/套；           4、财审导则材料单价：13100元/套；</t>
  </si>
  <si>
    <t>配电柜（交通用电）</t>
  </si>
  <si>
    <t>1、江西云牛数字技术有限公司13870370283，6200元/套；
2、江西同舟智能科技有限公司18079318880,5500元/套；
3、福州方正数码科技有限工程15960029743,4250元/套；           4、财审导则材料单价：3500元/套；</t>
  </si>
  <si>
    <t>立式机柜</t>
  </si>
  <si>
    <t>1200*600*500</t>
  </si>
  <si>
    <t>1、江西云牛数字技术有限公司13870370283，4850元/套；
2、江西同舟智能科技有限公司18079318880,4240元/套；
3、福州方正数码科技有限工程15960029743,3900元/套；           4、财审导则材料单价：3868元/套；</t>
  </si>
  <si>
    <t>人行横道信号灯</t>
  </si>
  <si>
    <t>Φ300</t>
  </si>
  <si>
    <t>1、江西云牛数字技术有限公司13870370283，2550元/套；
2、江西同舟智能科技有限公司18079318880,2814元/套；
3、福州方正数码科技有限工程15960029743,2380元/套；           4、财审导则材料单价：2025元/套；</t>
  </si>
  <si>
    <t>柱式一体化人行横道灯</t>
  </si>
  <si>
    <t xml:space="preserve">1、江西云牛数字技术有限公司13870370283，20240元/套；
2、江西同舟智能科技有限公司18079318880,18820元/套；
3、福州方正数码科技有限工程15960029743,15000元/套； </t>
  </si>
  <si>
    <t>道路交通信号灯倒计时显示器</t>
  </si>
  <si>
    <t>通讯型 800*600mm</t>
  </si>
  <si>
    <t xml:space="preserve">1、江西云牛数字技术有限公司13870370283，4580元/套；
2、江西同舟智能科技有限公司18079318880,5000元/套；
3、福州方正数码科技有限工程15960029743,4379元/套；           结合财审审核项目材料单价：3500元/套；                                                                                                                                                                                                                                                                                                                                                                                                                                                                                                                                                                                                                                                                                                                                                                                                                                                                                                                                                                                                                                                                                                                                                                                                                                                                                                                                                                                                                                                                                                                                                                                                                                                                                                                                                                                                                                                                                                                                                                                                                                                                                                                                                                                                                                                                                                                                                                                                                                                                                                                                                                                                                                                                                                                                                      </t>
  </si>
  <si>
    <t>LED 光源机动车信号灯（向左）</t>
  </si>
  <si>
    <t>Φ400mm</t>
  </si>
  <si>
    <t>1、江西云牛数字技术有限公司13870370283，3022元/套；
2、江西同舟智能科技有限公司18079318880,3500元/套；
3、福州方正数码科技有限工程15960029743,2850元/套；           4、财审导则材料单价：2338元/套；</t>
  </si>
  <si>
    <t>LED 光源机动车定制信号灯</t>
  </si>
  <si>
    <t>1000*1500</t>
  </si>
  <si>
    <t xml:space="preserve">1、江西云牛数字技术有限公司13870370283，31302元/套；
2、江西同舟智能科技有限公司18079318880,28128元/套；
3、福州方正数码科技有限工程15960029743,25000元/套；                                                                                                                                                                                                                                                                                                                                                                                                                                                                                                                                                                                                                                                                                                                                                                                                                                                                                                                                                                                                                                                                                                                                                                                                                                                                                                                                                                                                                                                                                                                                                                                                                                                                                                                                                                                                                                                                                                                                                                                                                                                                                                                                                                                                                                                                                                                                                                                                                                                                                                                                                                                                                                                                                                                                                        </t>
  </si>
  <si>
    <t>LED 光源机动车信号灯</t>
  </si>
  <si>
    <t>1、江西云牛数字技术有限公司13870370283，3192元/套；
2、江西同舟智能科技有限公司18079318880,3365元/套；
3、福州方正数码科技有限工程15960029743,2980元/套；           4、财审导则材料单价：2338元/套；</t>
  </si>
  <si>
    <t>900万电警抓拍单元</t>
  </si>
  <si>
    <t>台</t>
  </si>
  <si>
    <t xml:space="preserve">1、江西云牛数字技术有限公司13870370283，40000元/台；
2、江西同舟智能科技有限公司18079318880,35000元/台；
3、福州方正数码科技有限工程15960029743,32400元/台；          结合财审审核项目材料单价：25760元/台；                                                                                                                                                                                                                                                                                                                                                                                                                                                                                                                                                                                                                                                                                                                                                                                                                                                                                                                                                                                                                                                                                                                                                                                                                                                                                                                                                                                                                                                                                                                                                                                                                                                                                                                                                                                                                                                                                                                                                                                                                                                                                                                                                                                                                                                                                                                                                                                                                                                                                                                                                                                                                                                                                                                                                                                                                                                                                                                                                                                                                                                                                                                                                                                                                                      </t>
  </si>
  <si>
    <t>900万卡口抓拍单元</t>
  </si>
  <si>
    <t xml:space="preserve">1、江西云牛数字技术有限公司13870370283，58000元/台；
2、江西同舟智能科技有限公司18079318880,59500元/台；
3、福州方正数码科技有限工程15960029743,56290元/台；          结合财审审核项目材料单价：45000元/台；                                                                                                                                                                                                                                                                                                                                                                                                                                                                                                                                                                                                                                                                                                                                                                                                                                                                                                                                                                                                                                                                                                                                                                                                                                                                                                                                                                                                                                                                                                                                                                                                                                                                                                                                                                                                                                                                                                                                                                                                                                                                                                                                                                                                                                                                                                                                                                                                                                                                                                                                                                                                                                                                                                                                                                                                                                                                                                                                                                                                                                                                                                                                                                                                                                      </t>
  </si>
  <si>
    <t>400万高清数字球机</t>
  </si>
  <si>
    <t xml:space="preserve">1、江西云牛数字技术有限公司13870370283，55650元/台；
2、江西同舟智能科技有限公司18079318880,52080元/台；
3、福州方正数码科技有限工程15960029743,48000元/台；   </t>
  </si>
  <si>
    <t>高清镜头</t>
  </si>
  <si>
    <t>1、江西云牛数字技术有限公司13870370283，2225元/台；
2、江西同舟智能科技有限公司18079318880,2450元/台；
3、福州方正数码科技有限工程15960029743,1976元/台；           4、财审导则材料单价：1700元/台；</t>
  </si>
  <si>
    <t>摄像机防护罩</t>
  </si>
  <si>
    <t>全天候</t>
  </si>
  <si>
    <t>1、江西云牛数字技术有限公司13870370283，1179元/套；
2、江西同舟智能科技有限公司18079318880,1300元/套；
3、福州方正数码科技有限工程15960029743,1056元/套；           4、财审导则材料单价：765元/套；</t>
  </si>
  <si>
    <t>电动云台</t>
  </si>
  <si>
    <t>1、江西云牛数字技术有限公司13870370283，3200元/套；
2、江西同舟智能科技有限公司18079318880,3500元/套；
3、福州方正数码科技有限工程15960029743,2850元/套；           4、财审导则材料单价：2550元/套；</t>
  </si>
  <si>
    <t>车道LED补光灯</t>
  </si>
  <si>
    <t xml:space="preserve">1、江西云牛数字技术有限公司13870370283，8000元/台；
2、江西同舟智能科技有限公司18079318880,8440元/台；
3、福州方正数码科技有限工程15960029743,7250元/台；           结合财审审核项目材料单价：6500元/台；                                                                                                                                                                                                                                                                                                                                                                                                                                                                                                                                                                                                                                                                                                                                                                                                                                                                                                                                                                                                                                                                                                                                                                                                                                                                                                                                                                                                                                                                                                                                                                                                                                                                                                                                                                                                                                                                                                                                                                                                                                                                                                                                                                                                                                                                                                                                                                                                                                                                                                                                                                                                                                                                                                                                                                                                                                                                                                                                                                                                                                                                                                                                                                                                                                      </t>
  </si>
  <si>
    <t>频闪补光灯</t>
  </si>
  <si>
    <t xml:space="preserve">1、江西云牛数字技术有限公司13870370283，8225元/台；
2、江西同舟智能科技有限公司18079318880,8600元/台；
3、福州方正数码科技有限工程15960029743,7880元/台；           结合财审审核项目材料单价：6500元/台；                                                                                                                                                                                                                                                                                                                                                                                                                                                                                                                                                                                                                                                                                                                                                                                                                                                                                                                                                                                                                                                                                                                                                                                                                                                                                                                                                                                                                                                                                                                                                                                                                                                                                                                                                                                                                                                                                                                                                                                                                                                                                                                                                                                                                                                                                                                                                                                                                                                                                                                                                                                                                                                                                                                                                                                                                                                                                                                                                                                                                                                                                                                                                                                                                                      </t>
  </si>
  <si>
    <t>高清闯红灯参数配置软件</t>
  </si>
  <si>
    <t>1、江西云牛数字技术有限公司13870370283，2440元/套；
2、江西同舟智能科技有限公司18079318880,2000元/套；
3、福州方正数码科技有限工程15960029743,1825元/套；            4、财审导则材料单价：1700元/套；</t>
  </si>
  <si>
    <t>通讯软件</t>
  </si>
  <si>
    <t>1、江西云牛数字技术有限公司13870370283，2750元/套；
2、江西同舟智能科技有限公司18079318880,2624元/套；
3、福州方正数码科技有限工程15960029743,2550元/套；           4、财审导则材料单价：2380元/套；</t>
  </si>
  <si>
    <t>号牌识别软件</t>
  </si>
  <si>
    <t>1、江西云牛数字技术有限公司13870370283，4000元/套；
2、江西同舟智能科技有限公司18079318880,3820元/套；
3、福州方正数码科技有限工程15960029743,3750元/套；           4、财审导则材料单价：3400元/套；</t>
  </si>
  <si>
    <t>视频检测软件</t>
  </si>
  <si>
    <t>1、江西云牛数字技术有限公司13870370283，2380元/套；
2、江西同舟智能科技有限公司18079318880,2200元/套；
3、福州方正数码科技有限工程15960029743,1955元/套；           4、财审导则材料单价：1700元/套；</t>
  </si>
  <si>
    <t>车辆自动记录系统软件基础许可</t>
  </si>
  <si>
    <t>1、江西云牛数字技术有限公司13870370283，2000元/套；
2、江西同舟智能科技有限公司18079318880,1850元/套；
3、福州方正数码科技有限工程15960029743,1477元/套；           4、财审导则材料单价：1340元/套；</t>
  </si>
  <si>
    <t>车辆自动记录系统软件接入许可</t>
  </si>
  <si>
    <t>1、江西云牛数字技术有限公司13870370283，1450元/套；
2、江西同舟智能科技有限公司18079318880,1200元/套；
3、福州方正数码科技有限工程15960029743,980元/套；            4、财审导则材料单价：850元/套；</t>
  </si>
  <si>
    <t>设备管理软件</t>
  </si>
  <si>
    <t>1、江西云牛数字技术有限公司13870370283，2360元/套；
2、江西同舟智能科技有限公司18079318880,2150元/套；
3、福州方正数码科技有限工程15960029743,1880元/套；           4、财审导则材料单价：1700元/套；</t>
  </si>
  <si>
    <t>数据转换软件</t>
  </si>
  <si>
    <t>1、江西云牛数字技术有限公司13870370283，2500元/套；
2、江西同舟智能科技有限公司18079318880,2000元/套；
3、福州方正数码科技有限工程15960029743,1900元/套；                  4、财审导则材料单价：1700元/套；</t>
  </si>
  <si>
    <t>B/S综合应用软件</t>
  </si>
  <si>
    <t>1、江西云牛数字技术有限公司13870370283，2480元/套；
2、江西同舟智能科技有限公司18079318880,2300元/套；
3、福州方正数码科技有限工程15960029743,2000元/套；                4、财审导则材料单价：1700/套；</t>
  </si>
  <si>
    <t>单相交流电涌保护器</t>
  </si>
  <si>
    <t>三级防雷</t>
  </si>
  <si>
    <t>个</t>
  </si>
  <si>
    <t>1、江西云牛数字技术有限公司13870370283，2000元/个；
2、江西同舟智能科技有限公司18079318880,1725元/个；
3、福州方正数码科技有限工程15960029743,1500元/个；</t>
  </si>
  <si>
    <t>立式机柜稳压电源</t>
  </si>
  <si>
    <t>稳压电源</t>
  </si>
  <si>
    <t>1、江西云牛数字技术有限公司13870370283，3125元/台；
2、江西同舟智能科技有限公司18079318880,2820元/台；
3、福州方正数码科技有限工程15960029743,2500元/台；</t>
  </si>
  <si>
    <t>配套电气元器件</t>
  </si>
  <si>
    <r>
      <rPr>
        <sz val="10"/>
        <rFont val="宋体"/>
        <charset val="134"/>
      </rPr>
      <t>1、江西云牛数字技术有限公司13870370283，1660元/个；
2、江西同舟智能科技有限公司18079318880,1350元/个；
3、福州方正数码科技有限工程15960029743,1180元/个；           4、</t>
    </r>
    <r>
      <rPr>
        <sz val="10"/>
        <color theme="1"/>
        <rFont val="宋体"/>
        <charset val="134"/>
      </rPr>
      <t>财审导则材料单价：1020元/个；</t>
    </r>
  </si>
  <si>
    <t>信号灯检测器</t>
  </si>
  <si>
    <t>交通灯信号检测器</t>
  </si>
  <si>
    <t>1、江西云牛数字技术有限公司13870370283，2620元/台；
2、江西同舟智能科技有限公司18079318880,2917元/台；
3、福州方正数码科技有限工程15960029743,2400元/台；            4、财审导则材料单价：2006元/台；</t>
  </si>
  <si>
    <t>挂杆机箱</t>
  </si>
  <si>
    <t>镀锌钢板+喷塑，壁厚1.2mm300mm400mm500mm</t>
  </si>
  <si>
    <t xml:space="preserve">1、江西云牛数字技术有限公司13870370283，5100元/台；
2、江西同舟智能科技有限公司18079318880,5400元/台；
3、福州方正数码科技有限工程15960029743,4000元/台；  </t>
  </si>
  <si>
    <t>工业级接入交换机</t>
  </si>
  <si>
    <t>8电1光</t>
  </si>
  <si>
    <t xml:space="preserve">1、江西云牛数字技术有限公司13870370283，19100元/台；
2、江西同舟智能科技有限公司18079318880,20000元/台；
3、福州方正数码科技有限工程15960029743,15000元/台；  </t>
  </si>
  <si>
    <t>挂杆机箱稳压电源</t>
  </si>
  <si>
    <t>SVC500</t>
  </si>
  <si>
    <t xml:space="preserve">1、江西云牛数字技术有限公司13870370283，2650元/台；
2、江西同舟智能科技有限公司18079318880,2380元/台；
3、福州方正数码科技有限工程15960029743,2200元/台；           结合财审审核项目材料单价：2000元/台；                                                                                                                                                                                                                                                                                                                                                                                                                                                                                                                                                                                                                                                                                                                                                                                                                                                                                                                                                                                                                                                                                                                                                                                                                                                                                                                                                                                                                                                                                                                                                                                                                                                                                                                                                                                                                                                                                                                                                                                                                                                                                                                                                                                                                                                                                                                                                                                                                                                                                                                                                                                                                                                                                                                                                                                                                                                                                                                                                                                                                                                                                                                                                                                                                              </t>
  </si>
  <si>
    <t>电源模块</t>
  </si>
  <si>
    <t xml:space="preserve">1、江西云牛数字技术有限公司13870370283，722元/台；
2、江西同舟智能科技有限公司18079318880,850元/台；
3、福州方正数码科技有限工程15960029743,550元/台；                                                                                                                                                                                                                                                                                                                                                                                                                                                                                                                                                                                                                                                                                                                                                                                                                                                                                                                                                                                                                                                                                                                                                                                                                                                                                                                                                                                                                                                                                                                                                                                                                                                                                                                                                                                                                                                                                                                                                                                                                                                                                                                                                                                                                                                                                                                                                                                                                                                                                                                                                                                                                                                                                                                                                                                                                                                                                                                                                                                                                                                                                                                                                                                                                               </t>
  </si>
  <si>
    <t>网络信号防雷器</t>
  </si>
  <si>
    <t xml:space="preserve">1、江西云牛数字技术有限公司13870370283，1449元/个；
2、江西同舟智能科技有限公司18079318880,2000元/个；
3、福州方正数码科技有限工程15960029743,1000元/个；                                                                                                                                                                                                                                                                                                                                                                                                                                                                                                                                                                                                                                                                                                                                                                                                                                                                                                                                                                                                                                                                                                                                                                                                                                                                                                                                                                                                                                                                                                                                                                                                                                                                                                                                                                                                                                                                                                                                                                                                                                                                                                                                                                                                                                                                                                                                                                                                                                                                                                                                                                                                                                                                                                                                                                                                                                                                                                                                                                                                                                                                                                                                                                                                                               </t>
  </si>
  <si>
    <t>二合一防雷器</t>
  </si>
  <si>
    <t>外场百兆光模块</t>
  </si>
  <si>
    <t xml:space="preserve">1、江西云牛数字技术有限公司13870370283，1600元/个；
2、江西同舟智能科技有限公司18079318880,2000元/个；
3、福州方正数码科技有限工程15960029743,1250元/个；                                                                                                                                                                                                                                                                                                                                                                                                                                                                                                                                                                                                                                                                                                                                                                                                                                                                                                                                                                                                                                                                                                                                                                                                                                                                                                                                                                                                                                                                                                                                                                                                                                                                                                                                                                                                                                                                                                                                                                                                                                                                                                                                                                                                                                                                                                                                                                                                                                                                                                                                                                                                                                                                                                                                                                                                                                                                                                                                                                                                                                                                                                                                                                                                                               </t>
  </si>
  <si>
    <t>终端服务器</t>
  </si>
  <si>
    <t>1、江西云牛数字技术有限公司13870370283，30000元/台；
2、江西同舟智能科技有限公司18079318880,32000元/台；
3、福州方正数码科技有限工程15960029743,28450元/台；          4、财审导则材料单价：25500元/台；</t>
  </si>
  <si>
    <t>工业级汇聚交换机</t>
  </si>
  <si>
    <t xml:space="preserve">1、江西云牛数字技术有限公司13870370283，33640元/台；
2、江西同舟智能科技有限公司18079318880,31507元/台；
3、福州方正数码科技有限工程15960029743,28000元/台； </t>
  </si>
  <si>
    <t>千兆模块</t>
  </si>
  <si>
    <t xml:space="preserve">1、江西云牛数字技术有限公司13870370283，3300元/个；
2、江西同舟智能科技有限公司18079318880,3427元/个；
3、福州方正数码科技有限工程15960029743,2500元/个； </t>
  </si>
  <si>
    <t>球机连接法兰盘</t>
  </si>
  <si>
    <t>片</t>
  </si>
  <si>
    <t xml:space="preserve">1、江西云牛数字技术有限公司13870370283，230元/片；
2、江西同舟智能科技有限公司18079318880,200元/片；
3、福州方正数码科技有限工程15960029743,150元/片；            </t>
  </si>
  <si>
    <t>安装光缆终端盒</t>
  </si>
  <si>
    <t>24口</t>
  </si>
  <si>
    <t xml:space="preserve">1、江西云牛数字技术有限公司13870370283，500元/个；
2、江西同舟智能科技有限公司18079318880,665元/个；
3、福州方正数码科技有限工程15960029743,420元/个；            </t>
  </si>
  <si>
    <t>8口</t>
  </si>
  <si>
    <t xml:space="preserve">1、江西云牛数字技术有限公司13870370283，215元/个；
2、江西同舟智能科技有限公司18079318880,180元/个；
3、福州方正数码科技有限工程15960029743,120元/个；            </t>
  </si>
  <si>
    <t xml:space="preserve">前端SD存储卡 </t>
  </si>
  <si>
    <t>32G</t>
  </si>
  <si>
    <t xml:space="preserve">1、江西云牛数字技术有限公司13870370283，350元/台；
2、江西同舟智能科技有限公司18079318880,500元/台；
3、福州方正数码科技有限工程15960029743,290元/台；            </t>
  </si>
  <si>
    <t>变压器</t>
  </si>
  <si>
    <t>AC24V 100W</t>
  </si>
  <si>
    <t xml:space="preserve">1、江西云牛数字技术有限公司13870370283，300元/台；
2、江西同舟智能科技有限公司18079318880,385元/台；
3、福州方正数码科技有限工程15960029743,260元/台；            </t>
  </si>
  <si>
    <t>尾纤</t>
  </si>
  <si>
    <t>2m单头</t>
  </si>
  <si>
    <t>根</t>
  </si>
  <si>
    <t xml:space="preserve">1、江西云牛数字技术有限公司13870370283，15元/根；
2、江西同舟智能科技有限公司18079318880,16.4元/根；
3、福州方正数码科技有限工程15960029743,12元/根；             </t>
  </si>
  <si>
    <t>插头</t>
  </si>
  <si>
    <t>RJ45/RJ11接头</t>
  </si>
  <si>
    <t xml:space="preserve">1、江西云牛数字技术有限公司13870370283，3元/个；
2、江西同舟智能科技有限公司18079318880,4.5元/个； 
3、福州方正数码科技有限工程15960029743,2.8元/个；            </t>
  </si>
  <si>
    <t>导轨式排插</t>
  </si>
  <si>
    <t>国标</t>
  </si>
  <si>
    <t xml:space="preserve">1、江西云牛数字技术有限公司13870370283，68元/个；
2、江西同舟智能科技有限公司18079318880,75元/个；
3、福州方正数码科技有限工程15960029743,50元/个；             </t>
  </si>
  <si>
    <t>空气开关</t>
  </si>
  <si>
    <t>单相32A</t>
  </si>
  <si>
    <t>2023年5月龙岩建设工程造价信息：19.87元/个；</t>
  </si>
  <si>
    <t>单模光缆</t>
  </si>
  <si>
    <t>4芯</t>
  </si>
  <si>
    <t>m</t>
  </si>
  <si>
    <t>2023年5月厦门建设工程信息：2.78元/m；</t>
  </si>
  <si>
    <t>铜芯电力电缆敷设</t>
  </si>
  <si>
    <t>YJV2*1</t>
  </si>
  <si>
    <t>2023年5月龙岩建设工程造价信息：YJV3*2.5：6.63元/m；换算：6.63/（3*2.5）*（2*1）=1.77元/m；</t>
  </si>
  <si>
    <t>穿多芯软导线</t>
  </si>
  <si>
    <t>RVVSP2*0.5</t>
  </si>
  <si>
    <t>2023年4月龙岩建设工程造价信息：RVS2*0.5：0.98元/m，换算：0.98*1.15=1.13元/m；</t>
  </si>
  <si>
    <t>RVV2*1</t>
  </si>
  <si>
    <t>2023年5月龙岩建设工程造价信息：2.25元/m；</t>
  </si>
  <si>
    <t>RVV3*1</t>
  </si>
  <si>
    <t>2023年5月厦门建设工程信息：2.93元/m；</t>
  </si>
  <si>
    <t>RVV-3*2.5</t>
  </si>
  <si>
    <t>2023年5月厦门建设工程信息：6.72元/m；</t>
  </si>
  <si>
    <t>RVV-3*10</t>
  </si>
  <si>
    <t>2023年5月厦门建设工程信息： RVV-3*2.5（6.72元/m）换算：6.72/（3*2.5）*（3*10）=26.88元/m；</t>
  </si>
  <si>
    <t xml:space="preserve">穿多芯软导线 </t>
  </si>
  <si>
    <t>RVV-4*2</t>
  </si>
  <si>
    <t>2023年5月厦门建设工程信息：7.09元/m；</t>
  </si>
  <si>
    <t>RVVSP-4*1.5</t>
  </si>
  <si>
    <t>2023年5月厦门建设工程信息： RVV-4*1.5：5.49元/m；带SP价格加15%;5.49*1.15=6.31元/m；</t>
  </si>
  <si>
    <t>补光灯支架</t>
  </si>
  <si>
    <t xml:space="preserve">1、江苏一灯能源照明有限公司13382728289，185元/套；
2、扬州市润美交通工程有限公司19906076458 ,210元/套；
3、扬州市优孚照明有限公司18505979063,292元/套；            </t>
  </si>
  <si>
    <t>摄像机支架</t>
  </si>
  <si>
    <t xml:space="preserve">1、江苏一灯能源照明有限公司13382728289，200元/套；
2、扬州市润美交通工程有限公司19906076458 ,265元/套；
3、扬州市优孚照明有限公司18505979063,330元/套；            </t>
  </si>
  <si>
    <t>支架、抱箍</t>
  </si>
  <si>
    <t>360度旋转万向节</t>
  </si>
  <si>
    <t xml:space="preserve">1、江苏一灯能源照明有限公司13382728289，188元/套；
2、扬州市润美交通工程有限公司19906076458 ,220元/套；
3、扬州市优孚照明有限公司18505979063,300元/套；             </t>
  </si>
  <si>
    <t>行人信号灯杆</t>
  </si>
  <si>
    <t xml:space="preserve"> JXC-3500</t>
  </si>
  <si>
    <t xml:space="preserve">1、江苏一灯能源照明有限公司13382728289，900元/根；
2、扬州市润美交通工程有限公司19906076458 ,1220/根；
3、扬州市优孚照明有限公司18505979063,1085元/根；           </t>
  </si>
  <si>
    <t>八角横挑杆</t>
  </si>
  <si>
    <t>H6.5-4m，重量：2015kg</t>
  </si>
  <si>
    <t xml:space="preserve">1、江苏一灯能源照明有限公司13382728289，19788元/根；
2、扬州市润美交通工程有限公司19906076458 ,21425元/根；
3、扬州市优孚照明有限公司18505979063,23760元/根； </t>
  </si>
  <si>
    <t>H6.5-9m，重量：2134.31kg</t>
  </si>
  <si>
    <t xml:space="preserve">1、江苏一灯能源照明有限公司13382728289，23973元/根；
2、扬州市润美交通工程有限公司19906076458 ,26480元/根；
3、扬州市优孚照明有限公司18505979063,28200元/根； </t>
  </si>
  <si>
    <t>H6.5-13m，重量：2674.04kg</t>
  </si>
  <si>
    <t xml:space="preserve">1、江苏一灯能源照明有限公司13382728289，30035元/根；
2、扬州市润美交通工程有限公司19906076458 ,33477元/根；
3、扬州市优孚照明有限公司18505979063,35042元/根； </t>
  </si>
  <si>
    <t>H6.5-15m，重量：3296.69kg</t>
  </si>
  <si>
    <t xml:space="preserve">1、江苏一灯能源照明有限公司13382728289，37028元/根；
2、扬州市润美交通工程有限公司19906076458 ,39336元/根；
3、扬州市优孚照明有限公司18505979063,40460元/根； </t>
  </si>
  <si>
    <t>9m-H6.5-14m，重量：3934.54kg</t>
  </si>
  <si>
    <t xml:space="preserve">1、江苏一灯能源照明有限公司13382728289，44193元/根；
2、扬州市润美交通工程有限公司19906076458 ,50362元/根；
3、扬州市优孚照明有限公司18505979063,53520元/根； </t>
  </si>
  <si>
    <t>电缆保护管</t>
  </si>
  <si>
    <t>MPP管，外径φ174*12</t>
  </si>
  <si>
    <t>2023年5月厦门建设工程信息：191.42元/m；</t>
  </si>
  <si>
    <t>PVC管</t>
  </si>
  <si>
    <t xml:space="preserve">De75 </t>
  </si>
  <si>
    <t>2023年5月龙岩建设工程造价信息：8.06元/m；</t>
  </si>
  <si>
    <t>地脚螺栓</t>
  </si>
  <si>
    <t>成套</t>
  </si>
  <si>
    <t>kg</t>
  </si>
  <si>
    <t>结合财审审核项目材料单价：8元/kg；</t>
  </si>
  <si>
    <t>12米/8米双叉路灯灯杆</t>
  </si>
  <si>
    <t>12米/8米</t>
  </si>
  <si>
    <t xml:space="preserve">1、江苏一灯能源照明有限公司13382728289，8195元/套；
2、扬州市润美交通工程有限公司19906076458 ,9200元/套；
3、扬州市优孚照明有限公司18505979063,8840元/套； </t>
  </si>
  <si>
    <t>14米单叉路灯灯杆</t>
  </si>
  <si>
    <t>14米</t>
  </si>
  <si>
    <t xml:space="preserve">1、江苏一灯能源照明有限公司13382728289，12401元/套；
2、扬州市润美交通工程有限公司19906076458 ,13348元/套；
3、扬州市优孚照明有限公司18505979063,15502元/套； </t>
  </si>
  <si>
    <t>14米双叉路灯灯杆</t>
  </si>
  <si>
    <t xml:space="preserve">1、江苏一灯能源照明有限公司13382728289，12575元/套；
2、扬州市润美交通工程有限公司19906076458 ,17655元/套；
3、扬州市优孚照明有限公司18505979063,18973元/套； </t>
  </si>
  <si>
    <t>16米4火路灯灯杆</t>
  </si>
  <si>
    <t>16米4火</t>
  </si>
  <si>
    <t xml:space="preserve">1、江苏一灯能源照明有限公司13382728289，17923元/套；
2、扬州市润美交通工程有限公司19906076458 ,18628元/套；
3、扬州市优孚照明有限公司18505979063,20195元/套； </t>
  </si>
  <si>
    <t>标志杆+智慧路灯杆（3400*1200中型交通标志牌+12米/8米双叉路灯）</t>
  </si>
  <si>
    <t>B1-12型合杆，重量：1182.87kg</t>
  </si>
  <si>
    <t xml:space="preserve">1、江苏一灯能源照明有限公司13382728289，18767元/套；
2、扬州市润美交通工程有限公司19906076458 ,20458元/套；
3、扬州市优孚照明有限公司18505979063,19080元/套； </t>
  </si>
  <si>
    <t>电警杆+智慧路灯杆（H6.5-15m+12米/8米双叉路灯）</t>
  </si>
  <si>
    <t>B2-12型合杆，重量：1485.61kg</t>
  </si>
  <si>
    <t xml:space="preserve">1、江苏一灯能源照明有限公司13382728289，21604元/套；
2、扬州市润美交通工程有限公司19906076458 ,25081元/套；
3、扬州市优孚照明有限公司18505979063,22420元/套； </t>
  </si>
  <si>
    <t>标志杆+智慧路灯杆（4000*3900大型交通标志牌+12米/8米双叉路灯）</t>
  </si>
  <si>
    <t>C-12型合杆，重量：1206.1kg</t>
  </si>
  <si>
    <t xml:space="preserve">1、江苏一灯能源照明有限公司13382728289，23092元/套；
2、扬州市润美交通工程有限公司19906076458 ,28865元/套；
3、扬州市优孚照明有限公司18505979063,25980元/套； </t>
  </si>
  <si>
    <t>标志杆+智慧路灯杆（3400*1200中型交通标志牌+14米单叉路灯）</t>
  </si>
  <si>
    <t>B1-14型合杆，重量：1209.49kg</t>
  </si>
  <si>
    <t xml:space="preserve">1、江苏一灯能源照明有限公司13382728289，19436元/套；
2、扬州市润美交通工程有限公司19906076458 ,21622元/套；
3、扬州市优孚照明有限公司18505979063,24095元/套； </t>
  </si>
  <si>
    <t>电子警察+智慧路灯杆（电子警察1悬臂9/13米+14米单叉路灯）</t>
  </si>
  <si>
    <t>B2-14型合杆，重量：2057.87kg</t>
  </si>
  <si>
    <t xml:space="preserve">1、江苏一灯能源照明有限公司13382728289，33481元/套；
2、扬州市润美交通工程有限公司19906076458 ,35000元/套；
3、扬州市优孚照明有限公司18505979063,40158元/套； </t>
  </si>
  <si>
    <t>标志杆+智慧路灯杆（4500*4000大型交通标志牌+14米单叉路灯）</t>
  </si>
  <si>
    <t>C-14型合杆，重量：1254.48kg</t>
  </si>
  <si>
    <t xml:space="preserve">1、江苏一灯能源照明有限公司13382728289，26655元/套；
2、扬州市润美交通工程有限公司19906076458 ,28200元/套；
3、扬州市优孚照明有限公司18505979063,30890元/套； </t>
  </si>
  <si>
    <t>视频监控杆+智慧路灯杆（视频监控+14米双叉路灯）</t>
  </si>
  <si>
    <t>A-14型合杆，重量：609.24kg</t>
  </si>
  <si>
    <t xml:space="preserve">1、江苏一灯能源照明有限公司13382728289，10335元/套；
2、扬州市润美交通工程有限公司19906076458 ,11625元/套；
3、扬州市优孚照明有限公司18505979063,12075元/套； </t>
  </si>
  <si>
    <t>标志杆+智慧路灯杆（3400*1200中型交通标志牌+14米双叉路灯）</t>
  </si>
  <si>
    <t>B1-14型合杆，重量：1228.22kg</t>
  </si>
  <si>
    <t xml:space="preserve">1、江苏一灯能源照明有限公司13382728289，19436元/套；
2、扬州市润美交通工程有限公司19906076458 ,22840元/套；
3、扬州市优孚照明有限公司18505979063,20900元/套； </t>
  </si>
  <si>
    <t>电子警察+智慧路灯杆（电子警察9/13米悬臂+14米双叉路灯）</t>
  </si>
  <si>
    <t>B2-14型合杆，重量：2076.6kg</t>
  </si>
  <si>
    <t xml:space="preserve">1、江苏一灯能源照明有限公司13382728289，33481元/套；
2、扬州市润美交通工程有限公司19906076458 ,35500元/套；
3、扬州市优孚照明有限公司18505979063,34300元/套； </t>
  </si>
  <si>
    <t>悬臂式信号灯+智慧路灯杆（悬臂式信号灯8米+14米双叉路灯）</t>
  </si>
  <si>
    <t>B3-14型合杆，重量：908.76kg</t>
  </si>
  <si>
    <t xml:space="preserve">1、江苏一灯能源照明有限公司13382728289，24320元/套；
2、扬州市润美交通工程有限公司19906076458 ,28201元/套；
3、扬州市优孚照明有限公司18505979063,26150元/套； </t>
  </si>
  <si>
    <t>标志杆+智慧路灯杆（4500*4000大型交通标志牌+14米双叉路灯）</t>
  </si>
  <si>
    <t>C-14型合杆，重量：1273.21kg</t>
  </si>
  <si>
    <t xml:space="preserve">1、江苏一灯能源照明有限公司13382728289，26655元/套；
2、扬州市润美交通工程有限公司19906076458 ,30000元/套；
3、扬州市优孚照明有限公司18505979063,27083元/套； </t>
  </si>
  <si>
    <t>悬臂式信号+视频监控+智慧路灯杆（悬臂式信号+视频监控+16米4火路灯）</t>
  </si>
  <si>
    <t>B3-16型合杆，重量：1230.58kg</t>
  </si>
  <si>
    <t xml:space="preserve">1、江苏一灯能源照明有限公司13382728289，23923元/套；
2、扬州市润美交通工程有限公司19906076458 ,27950元/套；
3、扬州市优孚照明有限公司18505979063,24200元/套； </t>
  </si>
  <si>
    <t>人行横道信号灯+标志杆+智慧路灯杆（900*1800小型交通标志牌+16米6火路灯）</t>
  </si>
  <si>
    <t>A-16型合杆，重量：713.17kg</t>
  </si>
  <si>
    <t xml:space="preserve">1、江苏一灯能源照明有限公司13382728289，11963元/套；
2、扬州市润美交通工程有限公司19906076458 ,14722元/套；
3、扬州市优孚照明有限公司18505979063,12650元/套； </t>
  </si>
  <si>
    <t>悬臂式信号灯+视频监控+智慧路灯杆（悬臂式信号灯+视频监控+16米六叉路灯）</t>
  </si>
  <si>
    <t>B1-16型合杆，重量：2385.14kg</t>
  </si>
  <si>
    <t xml:space="preserve">1、江苏一灯能源照明有限公司13382728289，27084元/套；
2、扬州市润美交通工程有限公司19906076458 ,30345元/套；
3、扬州市优孚照明有限公司18505979063,29163元/套； </t>
  </si>
  <si>
    <t>B2-16型合杆，重量：1665.39kg</t>
  </si>
  <si>
    <t xml:space="preserve">1、江苏一灯能源照明有限公司13382728289，26810元/套；
2、扬州市润美交通工程有限公司19906076458 ,30000元/套；
3、扬州市优孚照明有限公司18505979063,29193元/套； </t>
  </si>
  <si>
    <t>LED灯具</t>
  </si>
  <si>
    <t>45W</t>
  </si>
  <si>
    <t xml:space="preserve">1、江苏一灯能源照明有限公司13382728289，640元/套；
2、深圳市宝安区石岩企智灯饰厂18826020097,585元/套；
3、深圳市新馨灯饰照明有限公司18633449576,675元/套；         </t>
  </si>
  <si>
    <t>200W</t>
  </si>
  <si>
    <t xml:space="preserve">1、江苏一灯能源照明有限公司13382728289，2400元/套；
2、深圳市宝安区石岩企智灯饰厂18826020097,2600元/套；
3、深圳市新馨灯饰照明有限公司18633449576,3000元/套；         </t>
  </si>
  <si>
    <t>250W</t>
  </si>
  <si>
    <t xml:space="preserve">1、江苏一灯能源照明有限公司13382728289，3000元/套；
2、深圳市宝安区石岩企智灯饰厂18826020097,3250元/套；
3、深圳市新馨灯饰照明有限公司18633449576,3750元/套；         </t>
  </si>
  <si>
    <t>300W</t>
  </si>
  <si>
    <t xml:space="preserve">1、江苏一灯能源照明有限公司13382728289，3600元/套；
2、深圳市宝安区石岩企智灯饰厂18826020097,3900元/套；
3、深圳市新馨灯饰照明有限公司18633449576,4500元/套；         </t>
  </si>
  <si>
    <t>综合机箱</t>
  </si>
  <si>
    <t>落地式路灯控制柜</t>
  </si>
  <si>
    <t xml:space="preserve">1、龙岩市中实电力设备有限公司13646963885 ，31200元/台；
2、龙岩市中誉电气有限公司15960892103,34830元/台；
3、浙江希米铬电力科技有限公司18906076077,33675元/台；                       </t>
  </si>
  <si>
    <t>无线远程控制器</t>
  </si>
  <si>
    <t>满足设计文件</t>
  </si>
  <si>
    <t xml:space="preserve">1、龙岩市中实电力设备有限公司13646963885 ，8000元/台；
2、龙岩市中誉电气有限公司15960892103,8520元/台；
3、浙江希米铬电力科技有限公司18906076077,9000元/台；        </t>
  </si>
  <si>
    <t>电缆保护管敷设</t>
  </si>
  <si>
    <t>PVCφ110*4</t>
  </si>
  <si>
    <t>2023年5月龙岩建设工程造价信息U-PVC价格</t>
  </si>
  <si>
    <t>YJV22-4*70+1*35</t>
  </si>
  <si>
    <t>2023年5月龙岩建设工程造价信息：YJV-4*70+1*35：194.98/m；带铠装价格加5%:194.98*1.05=204.73元/m；</t>
  </si>
  <si>
    <t>铜芯护套线</t>
  </si>
  <si>
    <t>BVV-2.5mm2</t>
  </si>
  <si>
    <t>2023年5月龙岩建设工程造价信息BVR-2.5价格</t>
  </si>
  <si>
    <t>球墨铸铁井盖（轻型）</t>
  </si>
  <si>
    <t>800*500*45</t>
  </si>
  <si>
    <t>2023年5月龙岩信息价：750*500（轻型）487.1元/套；</t>
  </si>
  <si>
    <t>镀锌扁钢</t>
  </si>
  <si>
    <t>40*4</t>
  </si>
  <si>
    <t>2023年5月龙岩信息价（4.377+0.967）元/kg*1.256kg/m =6.71元</t>
  </si>
  <si>
    <t>50*5</t>
  </si>
  <si>
    <t>2023年5月龙岩信息价（4.377+0.967）元/kg*1.963kg/m =10.49元</t>
  </si>
  <si>
    <t>60*6</t>
  </si>
  <si>
    <t>2023年5月龙岩信息价（4.377+0.967）元/kg*2.826kg/m =15.1元</t>
  </si>
  <si>
    <t>镀锌角钢接地极</t>
  </si>
  <si>
    <t>L50*5*2500</t>
  </si>
  <si>
    <t>2023年5月龙岩信息价（4.377+0.967）元/kg*3.77kg/m*  2.5m=50.37元</t>
  </si>
  <si>
    <t>圆钢接地极</t>
  </si>
  <si>
    <t>φ25*2500</t>
  </si>
  <si>
    <t>2023年5月龙岩信息价（3.609+0.967）元/kg*3.856kg/m*  2.5m=44.11元</t>
  </si>
  <si>
    <t>六角空心钢</t>
  </si>
  <si>
    <t>Φ22-25</t>
  </si>
  <si>
    <r>
      <rPr>
        <sz val="11"/>
        <color theme="1"/>
        <rFont val="Calibri"/>
        <charset val="134"/>
      </rPr>
      <t>22</t>
    </r>
    <r>
      <rPr>
        <sz val="11"/>
        <color theme="1"/>
        <rFont val="宋体"/>
        <charset val="134"/>
      </rPr>
      <t>预算定额基价</t>
    </r>
  </si>
  <si>
    <t>胶圈(承插)</t>
  </si>
  <si>
    <t>DN300</t>
  </si>
  <si>
    <r>
      <rPr>
        <sz val="11"/>
        <color theme="1"/>
        <rFont val="Calibri"/>
        <charset val="134"/>
      </rPr>
      <t>21</t>
    </r>
    <r>
      <rPr>
        <sz val="11"/>
        <color theme="1"/>
        <rFont val="宋体"/>
        <charset val="134"/>
      </rPr>
      <t>预算定额基价</t>
    </r>
  </si>
  <si>
    <t>DN400</t>
  </si>
  <si>
    <t>DN500</t>
  </si>
  <si>
    <t>橡胶圈(混凝土管)</t>
  </si>
  <si>
    <t>DN1200</t>
  </si>
  <si>
    <t>塑料薄膜</t>
  </si>
  <si>
    <t/>
  </si>
  <si>
    <t>m2</t>
  </si>
  <si>
    <t>尼龙帽</t>
  </si>
  <si>
    <t>土工布</t>
  </si>
  <si>
    <t>300G</t>
  </si>
  <si>
    <r>
      <rPr>
        <sz val="10"/>
        <rFont val="宋体"/>
        <charset val="134"/>
      </rPr>
      <t>1.</t>
    </r>
    <r>
      <rPr>
        <sz val="11"/>
        <color theme="1"/>
        <rFont val="宋体"/>
        <charset val="134"/>
      </rPr>
      <t>广州市立高防水工程有限公司</t>
    </r>
    <r>
      <rPr>
        <sz val="11"/>
        <color theme="1"/>
        <rFont val="Calibri"/>
        <charset val="134"/>
      </rPr>
      <t xml:space="preserve"> 13925139588                                         2.</t>
    </r>
    <r>
      <rPr>
        <sz val="11"/>
        <color theme="1"/>
        <rFont val="宋体"/>
        <charset val="134"/>
      </rPr>
      <t>重庆双友塑胶股份有限公司</t>
    </r>
    <r>
      <rPr>
        <sz val="11"/>
        <color theme="1"/>
        <rFont val="Calibri"/>
        <charset val="134"/>
      </rPr>
      <t xml:space="preserve"> 13983461688                                               3.</t>
    </r>
    <r>
      <rPr>
        <sz val="11"/>
        <color theme="1"/>
        <rFont val="宋体"/>
        <charset val="134"/>
      </rPr>
      <t>佳胜宇华土工材料有限公司</t>
    </r>
    <r>
      <rPr>
        <sz val="11"/>
        <color theme="1"/>
        <rFont val="Calibri"/>
        <charset val="134"/>
      </rPr>
      <t>18211170169</t>
    </r>
  </si>
  <si>
    <t>紧固件</t>
  </si>
  <si>
    <t>综合</t>
  </si>
  <si>
    <t>垫圈</t>
  </si>
  <si>
    <t>螺母</t>
  </si>
  <si>
    <t>不锈钢膨胀螺栓</t>
  </si>
  <si>
    <t>㎏</t>
  </si>
  <si>
    <r>
      <rPr>
        <sz val="11"/>
        <color theme="1"/>
        <rFont val="Calibri"/>
        <charset val="134"/>
      </rPr>
      <t>1.</t>
    </r>
    <r>
      <rPr>
        <sz val="11"/>
        <color theme="1"/>
        <rFont val="宋体"/>
        <charset val="134"/>
      </rPr>
      <t>邯郸润康紧固件有限公司</t>
    </r>
    <r>
      <rPr>
        <sz val="11"/>
        <color theme="1"/>
        <rFont val="Calibri"/>
        <charset val="134"/>
      </rPr>
      <t xml:space="preserve"> 13731017251                                                  2.</t>
    </r>
    <r>
      <rPr>
        <sz val="11"/>
        <color theme="1"/>
        <rFont val="宋体"/>
        <charset val="134"/>
      </rPr>
      <t>河北千铁恒业金属制品有限公司</t>
    </r>
    <r>
      <rPr>
        <sz val="11"/>
        <color theme="1"/>
        <rFont val="Calibri"/>
        <charset val="134"/>
      </rPr>
      <t xml:space="preserve"> 18303325829                                 3.</t>
    </r>
    <r>
      <rPr>
        <sz val="11"/>
        <color theme="1"/>
        <rFont val="宋体"/>
        <charset val="134"/>
      </rPr>
      <t>河北铸峰紧固件制造有限公司</t>
    </r>
    <r>
      <rPr>
        <sz val="11"/>
        <color theme="1"/>
        <rFont val="Calibri"/>
        <charset val="134"/>
      </rPr>
      <t xml:space="preserve"> 19832202088
</t>
    </r>
  </si>
  <si>
    <t>带帽带垫螺栓</t>
  </si>
  <si>
    <t>M12×100</t>
  </si>
  <si>
    <t>M16×150</t>
  </si>
  <si>
    <t>螺栓</t>
  </si>
  <si>
    <t>螺栓、柱帽</t>
  </si>
  <si>
    <t>22预算定额基价</t>
  </si>
  <si>
    <t>膨胀螺栓</t>
  </si>
  <si>
    <t>沉头铝铆钉</t>
  </si>
  <si>
    <r>
      <rPr>
        <sz val="11"/>
        <color theme="1"/>
        <rFont val="Calibri"/>
        <charset val="134"/>
      </rPr>
      <t>1.</t>
    </r>
    <r>
      <rPr>
        <sz val="11"/>
        <color theme="1"/>
        <rFont val="宋体"/>
        <charset val="134"/>
      </rPr>
      <t>荣华不锈钢有限公司电话：</t>
    </r>
    <r>
      <rPr>
        <sz val="11"/>
        <color theme="1"/>
        <rFont val="Calibri"/>
        <charset val="134"/>
      </rPr>
      <t>028-66627716</t>
    </r>
    <r>
      <rPr>
        <sz val="11"/>
        <color theme="1"/>
        <rFont val="宋体"/>
        <charset val="134"/>
      </rPr>
      <t>；</t>
    </r>
    <r>
      <rPr>
        <sz val="11"/>
        <color theme="1"/>
        <rFont val="Calibri"/>
        <charset val="134"/>
      </rPr>
      <t xml:space="preserve">
2.</t>
    </r>
    <r>
      <rPr>
        <sz val="11"/>
        <color theme="1"/>
        <rFont val="宋体"/>
        <charset val="134"/>
      </rPr>
      <t>厦门辉商工贸有限公司电话</t>
    </r>
    <r>
      <rPr>
        <sz val="11"/>
        <color theme="1"/>
        <rFont val="Calibri"/>
        <charset val="134"/>
      </rPr>
      <t>0592-5594688</t>
    </r>
    <r>
      <rPr>
        <sz val="11"/>
        <color theme="1"/>
        <rFont val="宋体"/>
        <charset val="134"/>
      </rPr>
      <t>；</t>
    </r>
    <r>
      <rPr>
        <sz val="11"/>
        <color theme="1"/>
        <rFont val="Calibri"/>
        <charset val="134"/>
      </rPr>
      <t xml:space="preserve">
3</t>
    </r>
    <r>
      <rPr>
        <sz val="11"/>
        <color theme="1"/>
        <rFont val="宋体"/>
        <charset val="134"/>
      </rPr>
      <t>河北春芝建筑器材有限公司电话</t>
    </r>
    <r>
      <rPr>
        <sz val="11"/>
        <color theme="1"/>
        <rFont val="Calibri"/>
        <charset val="134"/>
      </rPr>
      <t>18601958317</t>
    </r>
  </si>
  <si>
    <t>合金钻头</t>
  </si>
  <si>
    <t>Φ10 一字型</t>
  </si>
  <si>
    <t>钢丝刷</t>
  </si>
  <si>
    <t>把</t>
  </si>
  <si>
    <t>粉煤灰</t>
  </si>
  <si>
    <t>Ⅱ级</t>
  </si>
  <si>
    <r>
      <rPr>
        <sz val="11"/>
        <color theme="1"/>
        <rFont val="Calibri"/>
        <charset val="134"/>
      </rPr>
      <t>17</t>
    </r>
    <r>
      <rPr>
        <sz val="11"/>
        <color theme="1"/>
        <rFont val="宋体"/>
        <charset val="134"/>
      </rPr>
      <t>基价</t>
    </r>
  </si>
  <si>
    <t>种植土</t>
  </si>
  <si>
    <t>m3</t>
  </si>
  <si>
    <r>
      <rPr>
        <sz val="11"/>
        <color theme="1"/>
        <rFont val="Calibri"/>
        <charset val="134"/>
      </rPr>
      <t>1.</t>
    </r>
    <r>
      <rPr>
        <sz val="11"/>
        <color theme="1"/>
        <rFont val="宋体"/>
        <charset val="134"/>
      </rPr>
      <t>重庆市江北区茶岭华峰园艺有限公司</t>
    </r>
    <r>
      <rPr>
        <sz val="11"/>
        <color theme="1"/>
        <rFont val="Calibri"/>
        <charset val="134"/>
      </rPr>
      <t xml:space="preserve"> 15823892221                             2.</t>
    </r>
    <r>
      <rPr>
        <sz val="11"/>
        <color theme="1"/>
        <rFont val="宋体"/>
        <charset val="134"/>
      </rPr>
      <t>乐山上宇生物科技有限公司</t>
    </r>
    <r>
      <rPr>
        <sz val="11"/>
        <color theme="1"/>
        <rFont val="Calibri"/>
        <charset val="134"/>
      </rPr>
      <t>18080600852                                             3.</t>
    </r>
    <r>
      <rPr>
        <sz val="11"/>
        <color theme="1"/>
        <rFont val="宋体"/>
        <charset val="134"/>
      </rPr>
      <t>河南普林园艺用品有限公司</t>
    </r>
    <r>
      <rPr>
        <sz val="11"/>
        <color theme="1"/>
        <rFont val="Calibri"/>
        <charset val="134"/>
      </rPr>
      <t>15838107895</t>
    </r>
  </si>
  <si>
    <t>矿粉</t>
  </si>
  <si>
    <t>机锯花岗岩分界石</t>
  </si>
  <si>
    <t>10*20cm</t>
  </si>
  <si>
    <t>根据当月龙岩建设工程造价信息同宽度路缘石换算</t>
  </si>
  <si>
    <t>机锯花岗岩路沿石</t>
  </si>
  <si>
    <t>15*20cm</t>
  </si>
  <si>
    <t>15*35cm</t>
  </si>
  <si>
    <t>根据当月月龙岩建设工程造价信息同宽度路缘石换算</t>
  </si>
  <si>
    <t>混凝土垫块</t>
  </si>
  <si>
    <t>胶合板</t>
  </si>
  <si>
    <t>13厚</t>
  </si>
  <si>
    <t>反光玻璃珠</t>
  </si>
  <si>
    <t>酚醛调和漆</t>
  </si>
  <si>
    <t>煤焦沥青漆</t>
  </si>
  <si>
    <t>L01-17</t>
  </si>
  <si>
    <t>酚醛防锈漆</t>
  </si>
  <si>
    <t>热熔标线涂料</t>
  </si>
  <si>
    <t>热塑标线底漆</t>
  </si>
  <si>
    <t>辉绿岩石子</t>
  </si>
  <si>
    <r>
      <rPr>
        <sz val="11"/>
        <color theme="1"/>
        <rFont val="Calibri"/>
        <charset val="134"/>
      </rPr>
      <t>1.</t>
    </r>
    <r>
      <rPr>
        <sz val="11"/>
        <color theme="1"/>
        <rFont val="宋体"/>
        <charset val="134"/>
      </rPr>
      <t>灵寿县旭邦矿公司</t>
    </r>
    <r>
      <rPr>
        <sz val="11"/>
        <color theme="1"/>
        <rFont val="Calibri"/>
        <charset val="134"/>
      </rPr>
      <t xml:space="preserve"> 15227146536                                                     2.</t>
    </r>
    <r>
      <rPr>
        <sz val="11"/>
        <color theme="1"/>
        <rFont val="宋体"/>
        <charset val="134"/>
      </rPr>
      <t>卓矿市政建设有限公司</t>
    </r>
    <r>
      <rPr>
        <sz val="11"/>
        <color theme="1"/>
        <rFont val="Calibri"/>
        <charset val="134"/>
      </rPr>
      <t>15065201178                                                   3.</t>
    </r>
    <r>
      <rPr>
        <sz val="11"/>
        <color theme="1"/>
        <rFont val="宋体"/>
        <charset val="134"/>
      </rPr>
      <t>展飞建筑材料有限公司</t>
    </r>
    <r>
      <rPr>
        <sz val="11"/>
        <color theme="1"/>
        <rFont val="Calibri"/>
        <charset val="134"/>
      </rPr>
      <t xml:space="preserve"> 15065201178
 </t>
    </r>
  </si>
  <si>
    <t>润滑油</t>
  </si>
  <si>
    <t>膨胀剂</t>
  </si>
  <si>
    <t>脱模剂</t>
  </si>
  <si>
    <t>药剂</t>
  </si>
  <si>
    <r>
      <rPr>
        <sz val="11"/>
        <color theme="1"/>
        <rFont val="Calibri"/>
        <charset val="134"/>
      </rPr>
      <t>17</t>
    </r>
    <r>
      <rPr>
        <sz val="11"/>
        <color theme="1"/>
        <rFont val="宋体"/>
        <charset val="134"/>
      </rPr>
      <t>预算定额基价（</t>
    </r>
    <r>
      <rPr>
        <sz val="11"/>
        <color theme="1"/>
        <rFont val="Calibri"/>
        <charset val="134"/>
      </rPr>
      <t>2017</t>
    </r>
    <r>
      <rPr>
        <sz val="11"/>
        <color theme="1"/>
        <rFont val="宋体"/>
        <charset val="134"/>
      </rPr>
      <t>年</t>
    </r>
    <r>
      <rPr>
        <sz val="11"/>
        <color theme="1"/>
        <rFont val="Calibri"/>
        <charset val="134"/>
      </rPr>
      <t>58</t>
    </r>
    <r>
      <rPr>
        <sz val="11"/>
        <color theme="1"/>
        <rFont val="宋体"/>
        <charset val="134"/>
      </rPr>
      <t>号文）</t>
    </r>
  </si>
  <si>
    <t>减水剂</t>
  </si>
  <si>
    <t>WR-S</t>
  </si>
  <si>
    <t>纤维稳定剂</t>
  </si>
  <si>
    <t>氧气</t>
  </si>
  <si>
    <r>
      <rPr>
        <sz val="11"/>
        <color theme="1"/>
        <rFont val="Calibri"/>
        <charset val="134"/>
      </rPr>
      <t>19</t>
    </r>
    <r>
      <rPr>
        <sz val="11"/>
        <color theme="1"/>
        <rFont val="宋体"/>
        <charset val="134"/>
      </rPr>
      <t>预算定额基价</t>
    </r>
  </si>
  <si>
    <t>乙炔气</t>
  </si>
  <si>
    <t>氯丁橡胶粘接剂</t>
  </si>
  <si>
    <t>植筋胶</t>
  </si>
  <si>
    <t>橡胶管</t>
  </si>
  <si>
    <t>高压风管</t>
  </si>
  <si>
    <t>Φ25-6P-20m</t>
  </si>
  <si>
    <t>佛甲草</t>
  </si>
  <si>
    <r>
      <rPr>
        <sz val="11"/>
        <color theme="1"/>
        <rFont val="Calibri"/>
        <charset val="134"/>
      </rPr>
      <t>2022</t>
    </r>
    <r>
      <rPr>
        <sz val="11"/>
        <color theme="1"/>
        <rFont val="宋体"/>
        <charset val="134"/>
      </rPr>
      <t>第三期福建省园林苗木信息</t>
    </r>
  </si>
  <si>
    <t>河卵石</t>
  </si>
  <si>
    <t>直径300-1000，H300-800</t>
  </si>
  <si>
    <t>t</t>
  </si>
  <si>
    <r>
      <rPr>
        <sz val="11"/>
        <color theme="1"/>
        <rFont val="Calibri"/>
        <charset val="134"/>
      </rPr>
      <t>1</t>
    </r>
    <r>
      <rPr>
        <sz val="11"/>
        <color theme="1"/>
        <rFont val="宋体"/>
        <charset val="134"/>
      </rPr>
      <t>、灵寿县若曦矿产品有限公司</t>
    </r>
    <r>
      <rPr>
        <sz val="11"/>
        <color theme="1"/>
        <rFont val="Calibri"/>
        <charset val="134"/>
      </rPr>
      <t>13313314519
2</t>
    </r>
    <r>
      <rPr>
        <sz val="11"/>
        <color theme="1"/>
        <rFont val="宋体"/>
        <charset val="134"/>
      </rPr>
      <t>、安徽挺好园林景观有限公司</t>
    </r>
    <r>
      <rPr>
        <sz val="11"/>
        <color theme="1"/>
        <rFont val="Calibri"/>
        <charset val="134"/>
      </rPr>
      <t>13355578782
3</t>
    </r>
    <r>
      <rPr>
        <sz val="11"/>
        <color theme="1"/>
        <rFont val="宋体"/>
        <charset val="134"/>
      </rPr>
      <t>、灵寿县博煊矿产品加工有限公司</t>
    </r>
  </si>
  <si>
    <t>肥料</t>
  </si>
  <si>
    <r>
      <rPr>
        <sz val="11"/>
        <color theme="1"/>
        <rFont val="Calibri"/>
        <charset val="134"/>
      </rPr>
      <t>1.</t>
    </r>
    <r>
      <rPr>
        <sz val="11"/>
        <color theme="1"/>
        <rFont val="宋体"/>
        <charset val="134"/>
      </rPr>
      <t>重庆市江北区茶岭华峰园艺有限公司</t>
    </r>
    <r>
      <rPr>
        <sz val="11"/>
        <color theme="1"/>
        <rFont val="Calibri"/>
        <charset val="134"/>
      </rPr>
      <t xml:space="preserve"> 15823892221 2.</t>
    </r>
    <r>
      <rPr>
        <sz val="11"/>
        <color theme="1"/>
        <rFont val="宋体"/>
        <charset val="134"/>
      </rPr>
      <t>乐山上宇生物科技有限公司</t>
    </r>
    <r>
      <rPr>
        <sz val="11"/>
        <color theme="1"/>
        <rFont val="Calibri"/>
        <charset val="134"/>
      </rPr>
      <t>18080600852 3.</t>
    </r>
    <r>
      <rPr>
        <sz val="11"/>
        <color theme="1"/>
        <rFont val="宋体"/>
        <charset val="134"/>
      </rPr>
      <t>河南普林园艺用品有限公司</t>
    </r>
    <r>
      <rPr>
        <sz val="11"/>
        <color theme="1"/>
        <rFont val="Calibri"/>
        <charset val="134"/>
      </rPr>
      <t xml:space="preserve">15838107895
</t>
    </r>
  </si>
  <si>
    <t>生物有机肥、肥料</t>
  </si>
  <si>
    <r>
      <rPr>
        <sz val="11"/>
        <color theme="1"/>
        <rFont val="Calibri"/>
        <charset val="134"/>
      </rPr>
      <t>1.</t>
    </r>
    <r>
      <rPr>
        <sz val="11"/>
        <color theme="1"/>
        <rFont val="宋体"/>
        <charset val="134"/>
      </rPr>
      <t>重庆市江北区茶岭华峰园艺有限公司</t>
    </r>
    <r>
      <rPr>
        <sz val="11"/>
        <color theme="1"/>
        <rFont val="Calibri"/>
        <charset val="134"/>
      </rPr>
      <t xml:space="preserve"> 15823892221                           2.</t>
    </r>
    <r>
      <rPr>
        <sz val="11"/>
        <color theme="1"/>
        <rFont val="宋体"/>
        <charset val="134"/>
      </rPr>
      <t>乐山上宇生物科技有限公司</t>
    </r>
    <r>
      <rPr>
        <sz val="11"/>
        <color theme="1"/>
        <rFont val="Calibri"/>
        <charset val="134"/>
      </rPr>
      <t>18080600852                                                  3.</t>
    </r>
    <r>
      <rPr>
        <sz val="11"/>
        <color theme="1"/>
        <rFont val="宋体"/>
        <charset val="134"/>
      </rPr>
      <t>河南普林园艺用品有限公司</t>
    </r>
    <r>
      <rPr>
        <sz val="11"/>
        <color theme="1"/>
        <rFont val="Calibri"/>
        <charset val="134"/>
      </rPr>
      <t xml:space="preserve">15838107895
</t>
    </r>
  </si>
  <si>
    <t>球墨铸铁爬梯</t>
  </si>
  <si>
    <t>步</t>
  </si>
  <si>
    <r>
      <rPr>
        <sz val="11"/>
        <color theme="1"/>
        <rFont val="Calibri"/>
        <charset val="134"/>
      </rPr>
      <t>1.</t>
    </r>
    <r>
      <rPr>
        <sz val="11"/>
        <color theme="1"/>
        <rFont val="宋体"/>
        <charset val="134"/>
      </rPr>
      <t>重庆振坤达交通设施有限公司</t>
    </r>
    <r>
      <rPr>
        <sz val="11"/>
        <color theme="1"/>
        <rFont val="Calibri"/>
        <charset val="134"/>
      </rPr>
      <t xml:space="preserve">  18996122970                               2.</t>
    </r>
    <r>
      <rPr>
        <sz val="11"/>
        <color theme="1"/>
        <rFont val="宋体"/>
        <charset val="134"/>
      </rPr>
      <t>沙坪坝区盛丰建材销售部</t>
    </r>
    <r>
      <rPr>
        <sz val="11"/>
        <color theme="1"/>
        <rFont val="Calibri"/>
        <charset val="134"/>
      </rPr>
      <t>15683267286                                               3.</t>
    </r>
    <r>
      <rPr>
        <sz val="11"/>
        <color theme="1"/>
        <rFont val="宋体"/>
        <charset val="134"/>
      </rPr>
      <t>湖南长红铸造有限公司</t>
    </r>
    <r>
      <rPr>
        <sz val="11"/>
        <color theme="1"/>
        <rFont val="Calibri"/>
        <charset val="134"/>
      </rPr>
      <t>13973211788</t>
    </r>
  </si>
  <si>
    <t>草板纸</t>
  </si>
  <si>
    <t>80#</t>
  </si>
  <si>
    <t>张</t>
  </si>
  <si>
    <t>金刚石刀片</t>
  </si>
  <si>
    <t>木柴</t>
  </si>
  <si>
    <t>木支撑</t>
  </si>
  <si>
    <t>梁卡具模板用</t>
  </si>
  <si>
    <t>钢模板连接件</t>
  </si>
  <si>
    <t>扣件</t>
  </si>
  <si>
    <t>木脚手板</t>
  </si>
  <si>
    <t>500</t>
  </si>
  <si>
    <t>井盖安全防护网</t>
  </si>
  <si>
    <t>PE</t>
  </si>
  <si>
    <t>钢围令</t>
  </si>
  <si>
    <r>
      <rPr>
        <sz val="11"/>
        <color theme="1"/>
        <rFont val="Calibri"/>
        <charset val="134"/>
      </rPr>
      <t xml:space="preserve">1. </t>
    </r>
    <r>
      <rPr>
        <sz val="11"/>
        <color theme="1"/>
        <rFont val="宋体"/>
        <charset val="134"/>
      </rPr>
      <t>云南永峰工程有限公司</t>
    </r>
    <r>
      <rPr>
        <sz val="11"/>
        <color theme="1"/>
        <rFont val="Calibri"/>
        <charset val="134"/>
      </rPr>
      <t xml:space="preserve"> 13888977177 </t>
    </r>
    <r>
      <rPr>
        <sz val="11"/>
        <color theme="1"/>
        <rFont val="宋体"/>
        <charset val="134"/>
      </rPr>
      <t>；</t>
    </r>
    <r>
      <rPr>
        <sz val="11"/>
        <color theme="1"/>
        <rFont val="Calibri"/>
        <charset val="134"/>
      </rPr>
      <t xml:space="preserve">                                  2.</t>
    </r>
    <r>
      <rPr>
        <sz val="11"/>
        <color theme="1"/>
        <rFont val="宋体"/>
        <charset val="134"/>
      </rPr>
      <t>广东腾盛模架科技有限公司</t>
    </r>
    <r>
      <rPr>
        <sz val="11"/>
        <color theme="1"/>
        <rFont val="Calibri"/>
        <charset val="134"/>
      </rPr>
      <t>13828051880;                                       3.</t>
    </r>
    <r>
      <rPr>
        <sz val="11"/>
        <color theme="1"/>
        <rFont val="宋体"/>
        <charset val="134"/>
      </rPr>
      <t>深圳市宏永昌金属材料有限公司</t>
    </r>
    <r>
      <rPr>
        <sz val="11"/>
        <color theme="1"/>
        <rFont val="Calibri"/>
        <charset val="134"/>
      </rPr>
      <t xml:space="preserve"> 18138907291</t>
    </r>
  </si>
  <si>
    <t>可调式检查井井盖井座</t>
  </si>
  <si>
    <t>Φ750mm 重型防下沉、防噪音、防盗式球墨铸铁井盖，重量≥ 130KG</t>
  </si>
  <si>
    <r>
      <rPr>
        <sz val="11"/>
        <color theme="1"/>
        <rFont val="宋体"/>
        <charset val="134"/>
      </rPr>
      <t>根据</t>
    </r>
    <r>
      <rPr>
        <sz val="11"/>
        <color theme="1"/>
        <rFont val="Calibri"/>
        <charset val="134"/>
      </rPr>
      <t>2023.5</t>
    </r>
    <r>
      <rPr>
        <sz val="11"/>
        <color theme="1"/>
        <rFont val="宋体"/>
        <charset val="134"/>
      </rPr>
      <t>月龙岩建设工程造价信息</t>
    </r>
    <r>
      <rPr>
        <sz val="11"/>
        <color theme="1"/>
        <rFont val="Calibri"/>
        <charset val="134"/>
      </rPr>
      <t>φ700mm</t>
    </r>
    <r>
      <rPr>
        <sz val="11"/>
        <color theme="1"/>
        <rFont val="宋体"/>
        <charset val="134"/>
      </rPr>
      <t>重型井盖换算</t>
    </r>
  </si>
  <si>
    <t>抱箍底衬</t>
  </si>
  <si>
    <r>
      <rPr>
        <sz val="11"/>
        <color theme="1"/>
        <rFont val="Calibri"/>
        <charset val="134"/>
      </rPr>
      <t>1.</t>
    </r>
    <r>
      <rPr>
        <sz val="11"/>
        <color theme="1"/>
        <rFont val="宋体"/>
        <charset val="134"/>
      </rPr>
      <t>山东旺达兴不锈钢有限公司</t>
    </r>
    <r>
      <rPr>
        <sz val="11"/>
        <color theme="1"/>
        <rFont val="Calibri"/>
        <charset val="134"/>
      </rPr>
      <t>15094869789                                    2.</t>
    </r>
    <r>
      <rPr>
        <sz val="11"/>
        <color theme="1"/>
        <rFont val="宋体"/>
        <charset val="134"/>
      </rPr>
      <t>山东驰鑫不锈钢有限公司</t>
    </r>
    <r>
      <rPr>
        <sz val="11"/>
        <color theme="1"/>
        <rFont val="Calibri"/>
        <charset val="134"/>
      </rPr>
      <t xml:space="preserve">13805336992                                           3. </t>
    </r>
    <r>
      <rPr>
        <sz val="11"/>
        <color theme="1"/>
        <rFont val="宋体"/>
        <charset val="134"/>
      </rPr>
      <t>无锡万泓诺不锈钢有限公司</t>
    </r>
    <r>
      <rPr>
        <sz val="11"/>
        <color theme="1"/>
        <rFont val="Calibri"/>
        <charset val="134"/>
      </rPr>
      <t>13347906966</t>
    </r>
  </si>
  <si>
    <t>反光膜</t>
  </si>
  <si>
    <t>IV类</t>
  </si>
  <si>
    <r>
      <rPr>
        <sz val="11"/>
        <color theme="1"/>
        <rFont val="Calibri"/>
        <charset val="134"/>
      </rPr>
      <t>1.</t>
    </r>
    <r>
      <rPr>
        <sz val="11"/>
        <color theme="1"/>
        <rFont val="宋体"/>
        <charset val="134"/>
      </rPr>
      <t>沧州路宽交通设施有限公司</t>
    </r>
    <r>
      <rPr>
        <sz val="11"/>
        <color theme="1"/>
        <rFont val="Calibri"/>
        <charset val="134"/>
      </rPr>
      <t xml:space="preserve"> 17333787888                                     2.</t>
    </r>
    <r>
      <rPr>
        <sz val="11"/>
        <color theme="1"/>
        <rFont val="宋体"/>
        <charset val="134"/>
      </rPr>
      <t>江苏浩腾照明集团有限公司</t>
    </r>
    <r>
      <rPr>
        <sz val="11"/>
        <color theme="1"/>
        <rFont val="Calibri"/>
        <charset val="134"/>
      </rPr>
      <t>15380315588                                         3.</t>
    </r>
    <r>
      <rPr>
        <sz val="11"/>
        <color theme="1"/>
        <rFont val="宋体"/>
        <charset val="134"/>
      </rPr>
      <t>沈阳龙运标识有限公司</t>
    </r>
    <r>
      <rPr>
        <sz val="11"/>
        <color theme="1"/>
        <rFont val="Calibri"/>
        <charset val="134"/>
      </rPr>
      <t xml:space="preserve">15940393208
</t>
    </r>
  </si>
  <si>
    <t>（含文字）</t>
  </si>
  <si>
    <r>
      <rPr>
        <sz val="11"/>
        <color theme="1"/>
        <rFont val="Calibri"/>
        <charset val="134"/>
      </rPr>
      <t>1.</t>
    </r>
    <r>
      <rPr>
        <sz val="11"/>
        <color theme="1"/>
        <rFont val="宋体"/>
        <charset val="134"/>
      </rPr>
      <t>沧州路宽交通设施有限公司</t>
    </r>
    <r>
      <rPr>
        <sz val="11"/>
        <color theme="1"/>
        <rFont val="Calibri"/>
        <charset val="134"/>
      </rPr>
      <t xml:space="preserve"> 17333787888                                2.</t>
    </r>
    <r>
      <rPr>
        <sz val="11"/>
        <color theme="1"/>
        <rFont val="宋体"/>
        <charset val="134"/>
      </rPr>
      <t>江苏浩腾照明集团有限公司</t>
    </r>
    <r>
      <rPr>
        <sz val="11"/>
        <color theme="1"/>
        <rFont val="Calibri"/>
        <charset val="134"/>
      </rPr>
      <t>15380315588                                    3.</t>
    </r>
    <r>
      <rPr>
        <sz val="11"/>
        <color theme="1"/>
        <rFont val="宋体"/>
        <charset val="134"/>
      </rPr>
      <t>沈阳龙运标识有限公司</t>
    </r>
    <r>
      <rPr>
        <sz val="11"/>
        <color theme="1"/>
        <rFont val="Calibri"/>
        <charset val="134"/>
      </rPr>
      <t xml:space="preserve">15940393208
</t>
    </r>
  </si>
  <si>
    <t>人行护栏</t>
  </si>
  <si>
    <t>H=1.1m (2)立柱：100*100*2.0方管,上横管：55*30*1.5圆管,下横管：55*51*1.5异型管,竖管：56*30*1.2异型管,反光膜蓝色</t>
  </si>
  <si>
    <r>
      <rPr>
        <sz val="11"/>
        <color theme="1"/>
        <rFont val="宋体"/>
        <charset val="134"/>
      </rPr>
      <t>1.</t>
    </r>
    <r>
      <rPr>
        <sz val="11"/>
        <color theme="1"/>
        <rFont val="宋体"/>
        <charset val="134"/>
      </rPr>
      <t>柳州市明华锌钢护栏型材有限公司</t>
    </r>
    <r>
      <rPr>
        <sz val="11"/>
        <color theme="1"/>
        <rFont val="Calibri"/>
        <charset val="134"/>
      </rPr>
      <t xml:space="preserve"> 13321621680                            2.</t>
    </r>
    <r>
      <rPr>
        <sz val="11"/>
        <color theme="1"/>
        <rFont val="宋体"/>
        <charset val="134"/>
      </rPr>
      <t>四川信鑫公路交通工程有限公司</t>
    </r>
    <r>
      <rPr>
        <sz val="11"/>
        <color theme="1"/>
        <rFont val="Calibri"/>
        <charset val="134"/>
      </rPr>
      <t xml:space="preserve"> 13982251992                                   3.</t>
    </r>
    <r>
      <rPr>
        <sz val="11"/>
        <color theme="1"/>
        <rFont val="宋体"/>
        <charset val="134"/>
      </rPr>
      <t>九龙坡区九龙园区华铭建材经营部</t>
    </r>
    <r>
      <rPr>
        <sz val="11"/>
        <color theme="1"/>
        <rFont val="Calibri"/>
        <charset val="134"/>
      </rPr>
      <t xml:space="preserve">18375668613 </t>
    </r>
  </si>
  <si>
    <t>机非隔离栏</t>
  </si>
  <si>
    <t>H=1.25m 立柱：100*100*2.0方管，上横管：55*30*1.5圆管，下横管：55*51*1.5异型管，竖管：56*30*1.2异型管，反光膜蓝色</t>
  </si>
  <si>
    <r>
      <rPr>
        <sz val="11"/>
        <color theme="1"/>
        <rFont val="宋体"/>
        <charset val="134"/>
      </rPr>
      <t>1.</t>
    </r>
    <r>
      <rPr>
        <sz val="11"/>
        <color theme="1"/>
        <rFont val="宋体"/>
        <charset val="134"/>
      </rPr>
      <t>柳州市明华锌钢护栏型材有限公司</t>
    </r>
    <r>
      <rPr>
        <sz val="11"/>
        <color theme="1"/>
        <rFont val="Calibri"/>
        <charset val="134"/>
      </rPr>
      <t xml:space="preserve"> 13321621680                            2.</t>
    </r>
    <r>
      <rPr>
        <sz val="11"/>
        <color theme="1"/>
        <rFont val="宋体"/>
        <charset val="134"/>
      </rPr>
      <t>四川信鑫公路交通工程有限公司</t>
    </r>
    <r>
      <rPr>
        <sz val="11"/>
        <color theme="1"/>
        <rFont val="Calibri"/>
        <charset val="134"/>
      </rPr>
      <t xml:space="preserve"> 13982251992                               3.</t>
    </r>
    <r>
      <rPr>
        <sz val="11"/>
        <color theme="1"/>
        <rFont val="宋体"/>
        <charset val="134"/>
      </rPr>
      <t>九龙坡区九龙园区华铭建材经营部</t>
    </r>
    <r>
      <rPr>
        <sz val="11"/>
        <color theme="1"/>
        <rFont val="Calibri"/>
        <charset val="134"/>
      </rPr>
      <t xml:space="preserve">18375668613 </t>
    </r>
  </si>
  <si>
    <t>花岗岩障碍墩</t>
  </si>
  <si>
    <t>Φ25*67</t>
  </si>
  <si>
    <t>座</t>
  </si>
  <si>
    <r>
      <rPr>
        <sz val="11"/>
        <color theme="1"/>
        <rFont val="宋体"/>
        <charset val="134"/>
      </rPr>
      <t>1.盛瑞石业有限公司</t>
    </r>
    <r>
      <rPr>
        <sz val="11"/>
        <color theme="1"/>
        <rFont val="Calibri"/>
        <charset val="134"/>
      </rPr>
      <t xml:space="preserve"> 15006571661                                                  2.</t>
    </r>
    <r>
      <rPr>
        <sz val="11"/>
        <color theme="1"/>
        <rFont val="宋体"/>
        <charset val="134"/>
      </rPr>
      <t>磊鑫石材厂</t>
    </r>
    <r>
      <rPr>
        <sz val="11"/>
        <color theme="1"/>
        <rFont val="Calibri"/>
        <charset val="134"/>
      </rPr>
      <t>18338520788                                                                       3.</t>
    </r>
    <r>
      <rPr>
        <sz val="11"/>
        <color theme="1"/>
        <rFont val="宋体"/>
        <charset val="134"/>
      </rPr>
      <t xml:space="preserve">硕鑫石业有限公司18063319222
</t>
    </r>
  </si>
  <si>
    <t>热镀锌处理（税前价）</t>
  </si>
  <si>
    <t>镀锌量600g/m2</t>
  </si>
  <si>
    <r>
      <rPr>
        <sz val="11"/>
        <color theme="1"/>
        <rFont val="宋体"/>
        <charset val="134"/>
      </rPr>
      <t>陈经理：</t>
    </r>
    <r>
      <rPr>
        <sz val="11"/>
        <color theme="1"/>
        <rFont val="Calibri"/>
        <charset val="134"/>
      </rPr>
      <t xml:space="preserve">17727887384
</t>
    </r>
    <r>
      <rPr>
        <sz val="11"/>
        <color theme="1"/>
        <rFont val="宋体"/>
        <charset val="134"/>
      </rPr>
      <t>刘经理：</t>
    </r>
    <r>
      <rPr>
        <sz val="11"/>
        <color theme="1"/>
        <rFont val="Calibri"/>
        <charset val="134"/>
      </rPr>
      <t xml:space="preserve">18707579710
</t>
    </r>
    <r>
      <rPr>
        <sz val="11"/>
        <color theme="1"/>
        <rFont val="宋体"/>
        <charset val="134"/>
      </rPr>
      <t>白经理：</t>
    </r>
    <r>
      <rPr>
        <sz val="11"/>
        <color theme="1"/>
        <rFont val="Calibri"/>
        <charset val="134"/>
      </rPr>
      <t>18168896885</t>
    </r>
  </si>
  <si>
    <t>镀锌量350g/m2</t>
  </si>
  <si>
    <t>钢支撑租赁费</t>
  </si>
  <si>
    <t>t·d</t>
  </si>
  <si>
    <r>
      <rPr>
        <sz val="11"/>
        <color theme="1"/>
        <rFont val="Calibri"/>
        <charset val="134"/>
      </rPr>
      <t xml:space="preserve">1. </t>
    </r>
    <r>
      <rPr>
        <sz val="11"/>
        <color theme="1"/>
        <rFont val="宋体"/>
        <charset val="134"/>
      </rPr>
      <t>云南永峰工程有限公司</t>
    </r>
    <r>
      <rPr>
        <sz val="11"/>
        <color theme="1"/>
        <rFont val="Calibri"/>
        <charset val="134"/>
      </rPr>
      <t xml:space="preserve"> 13888977177 </t>
    </r>
    <r>
      <rPr>
        <sz val="11"/>
        <color theme="1"/>
        <rFont val="宋体"/>
        <charset val="134"/>
      </rPr>
      <t>；</t>
    </r>
    <r>
      <rPr>
        <sz val="11"/>
        <color theme="1"/>
        <rFont val="Calibri"/>
        <charset val="134"/>
      </rPr>
      <t xml:space="preserve">                                   2.</t>
    </r>
    <r>
      <rPr>
        <sz val="11"/>
        <color theme="1"/>
        <rFont val="宋体"/>
        <charset val="134"/>
      </rPr>
      <t>广东腾盛模架科技有限公司</t>
    </r>
    <r>
      <rPr>
        <sz val="11"/>
        <color theme="1"/>
        <rFont val="Calibri"/>
        <charset val="134"/>
      </rPr>
      <t>13828051880;                                        3.</t>
    </r>
    <r>
      <rPr>
        <sz val="11"/>
        <color theme="1"/>
        <rFont val="宋体"/>
        <charset val="134"/>
      </rPr>
      <t>深圳市宏永昌金属材料有限公司</t>
    </r>
    <r>
      <rPr>
        <sz val="11"/>
        <color theme="1"/>
        <rFont val="Calibri"/>
        <charset val="134"/>
      </rPr>
      <t xml:space="preserve"> 18138907291</t>
    </r>
  </si>
  <si>
    <t>SP-Ⅳ型拉森式钢板桩租赁费</t>
  </si>
  <si>
    <t>桩长9m</t>
  </si>
  <si>
    <t>抱箍</t>
  </si>
  <si>
    <r>
      <rPr>
        <sz val="11"/>
        <color theme="1"/>
        <rFont val="Calibri"/>
        <charset val="134"/>
      </rPr>
      <t>1.</t>
    </r>
    <r>
      <rPr>
        <sz val="11"/>
        <color theme="1"/>
        <rFont val="宋体"/>
        <charset val="134"/>
      </rPr>
      <t>山东旺达兴不锈钢有限公司</t>
    </r>
    <r>
      <rPr>
        <sz val="11"/>
        <color theme="1"/>
        <rFont val="Calibri"/>
        <charset val="134"/>
      </rPr>
      <t>15094869789                                2.</t>
    </r>
    <r>
      <rPr>
        <sz val="11"/>
        <color theme="1"/>
        <rFont val="宋体"/>
        <charset val="134"/>
      </rPr>
      <t>山东驰鑫不锈钢有限公司</t>
    </r>
    <r>
      <rPr>
        <sz val="11"/>
        <color theme="1"/>
        <rFont val="Calibri"/>
        <charset val="134"/>
      </rPr>
      <t xml:space="preserve">13805336992                                        3. </t>
    </r>
    <r>
      <rPr>
        <sz val="11"/>
        <color theme="1"/>
        <rFont val="宋体"/>
        <charset val="134"/>
      </rPr>
      <t>无锡万泓诺不锈钢有限公司</t>
    </r>
    <r>
      <rPr>
        <sz val="11"/>
        <color theme="1"/>
        <rFont val="Calibri"/>
        <charset val="134"/>
      </rPr>
      <t>13347906966</t>
    </r>
  </si>
  <si>
    <t>珍珠狗牙花</t>
  </si>
  <si>
    <t>自然高60，冠幅50，袋苗，树形健壮，冠幅完整饱满</t>
  </si>
  <si>
    <t>株</t>
  </si>
  <si>
    <r>
      <rPr>
        <sz val="11"/>
        <color theme="1"/>
        <rFont val="Calibri"/>
        <charset val="134"/>
      </rPr>
      <t>1.</t>
    </r>
    <r>
      <rPr>
        <sz val="11"/>
        <color theme="1"/>
        <rFont val="宋体"/>
        <charset val="134"/>
      </rPr>
      <t>成都洪程园林有限公司</t>
    </r>
    <r>
      <rPr>
        <sz val="11"/>
        <color theme="1"/>
        <rFont val="Calibri"/>
        <charset val="134"/>
      </rPr>
      <t xml:space="preserve"> 13981803528                                                 2.</t>
    </r>
    <r>
      <rPr>
        <sz val="11"/>
        <color theme="1"/>
        <rFont val="宋体"/>
        <charset val="134"/>
      </rPr>
      <t>中山市绿资园艺发展有限公司</t>
    </r>
    <r>
      <rPr>
        <sz val="11"/>
        <color theme="1"/>
        <rFont val="Calibri"/>
        <charset val="134"/>
      </rPr>
      <t>13928184742                                     3.</t>
    </r>
    <r>
      <rPr>
        <sz val="11"/>
        <color theme="1"/>
        <rFont val="宋体"/>
        <charset val="134"/>
      </rPr>
      <t>重庆市璧山区佛安园艺有限公司</t>
    </r>
    <r>
      <rPr>
        <sz val="11"/>
        <color theme="1"/>
        <rFont val="Calibri"/>
        <charset val="134"/>
      </rPr>
      <t>18996003560</t>
    </r>
  </si>
  <si>
    <t>龙血树</t>
  </si>
  <si>
    <t>3-4杆，自然高120-150cm，冠幅＞100cm，袋苗，树形健壮，冠幅完整饱满</t>
  </si>
  <si>
    <t>粉纸扇</t>
  </si>
  <si>
    <t>自然高100cm，冠幅100cm，袋苗，树形健壮，冠幅完整饱满</t>
  </si>
  <si>
    <t>黄心梅</t>
  </si>
  <si>
    <t>高度30cm，冠幅15cm,袋装苗，株型自然饱满</t>
  </si>
  <si>
    <r>
      <rPr>
        <sz val="11"/>
        <color theme="1"/>
        <rFont val="Calibri"/>
        <charset val="134"/>
      </rPr>
      <t>2023.5</t>
    </r>
    <r>
      <rPr>
        <sz val="11"/>
        <color theme="1"/>
        <rFont val="宋体"/>
        <charset val="134"/>
      </rPr>
      <t>月厦门信息价</t>
    </r>
  </si>
  <si>
    <t>美斑鹅掌柴</t>
  </si>
  <si>
    <t>高度30cm，冠幅30cm,袋装苗，株型自然饱满</t>
  </si>
  <si>
    <r>
      <rPr>
        <sz val="11"/>
        <color theme="1"/>
        <rFont val="Calibri"/>
        <charset val="134"/>
      </rPr>
      <t>1.</t>
    </r>
    <r>
      <rPr>
        <sz val="11"/>
        <color theme="1"/>
        <rFont val="宋体"/>
        <charset val="134"/>
      </rPr>
      <t>漳州诚林绿化苗木有限公司</t>
    </r>
    <r>
      <rPr>
        <sz val="11"/>
        <color theme="1"/>
        <rFont val="Calibri"/>
        <charset val="134"/>
      </rPr>
      <t xml:space="preserve"> 15260175292                                2.</t>
    </r>
    <r>
      <rPr>
        <sz val="11"/>
        <color theme="1"/>
        <rFont val="宋体"/>
        <charset val="134"/>
      </rPr>
      <t>厦门椰枫生态科技有限公司</t>
    </r>
    <r>
      <rPr>
        <sz val="11"/>
        <color theme="1"/>
        <rFont val="Calibri"/>
        <charset val="134"/>
      </rPr>
      <t>15159196825                                       3.</t>
    </r>
    <r>
      <rPr>
        <sz val="11"/>
        <color theme="1"/>
        <rFont val="宋体"/>
        <charset val="134"/>
      </rPr>
      <t>漳浦县马口双艺园艺场</t>
    </r>
    <r>
      <rPr>
        <sz val="11"/>
        <color theme="1"/>
        <rFont val="Calibri"/>
        <charset val="134"/>
      </rPr>
      <t xml:space="preserve">13063121318 </t>
    </r>
  </si>
  <si>
    <t>紫云藤</t>
  </si>
  <si>
    <t>高度30cm，冠幅20cm,袋装苗，株型自然饱满</t>
  </si>
  <si>
    <t>六倍利</t>
  </si>
  <si>
    <t>高度15cm，冠幅20cm,袋装苗，株型自然饱满</t>
  </si>
  <si>
    <r>
      <rPr>
        <sz val="11"/>
        <color theme="1"/>
        <rFont val="宋体"/>
        <charset val="134"/>
      </rPr>
      <t>1.成都洪程园林有限公司</t>
    </r>
    <r>
      <rPr>
        <sz val="11"/>
        <color theme="1"/>
        <rFont val="Calibri"/>
        <charset val="134"/>
      </rPr>
      <t xml:space="preserve"> 13981803528                                                 2.</t>
    </r>
    <r>
      <rPr>
        <sz val="11"/>
        <color theme="1"/>
        <rFont val="宋体"/>
        <charset val="134"/>
      </rPr>
      <t>中山市绿资园艺发展有限公司</t>
    </r>
    <r>
      <rPr>
        <sz val="11"/>
        <color theme="1"/>
        <rFont val="Calibri"/>
        <charset val="134"/>
      </rPr>
      <t>13928184742                                     3.</t>
    </r>
    <r>
      <rPr>
        <sz val="11"/>
        <color theme="1"/>
        <rFont val="宋体"/>
        <charset val="134"/>
      </rPr>
      <t>重庆市璧山区佛安园艺有限公司</t>
    </r>
    <r>
      <rPr>
        <sz val="11"/>
        <color theme="1"/>
        <rFont val="Calibri"/>
        <charset val="134"/>
      </rPr>
      <t>18996003560</t>
    </r>
  </si>
  <si>
    <t>细叶雪茄花</t>
  </si>
  <si>
    <t>高度25cm，冠幅20cm,袋装苗，株型自然饱满</t>
  </si>
  <si>
    <t>金心无刺露兜</t>
  </si>
  <si>
    <r>
      <rPr>
        <sz val="11"/>
        <color theme="1"/>
        <rFont val="Calibri"/>
        <charset val="134"/>
      </rPr>
      <t>1.</t>
    </r>
    <r>
      <rPr>
        <sz val="11"/>
        <color theme="1"/>
        <rFont val="宋体"/>
        <charset val="134"/>
      </rPr>
      <t>成都市拓鸿瑞鑫园林绿化有限公司</t>
    </r>
    <r>
      <rPr>
        <sz val="11"/>
        <color theme="1"/>
        <rFont val="Calibri"/>
        <charset val="134"/>
      </rPr>
      <t xml:space="preserve"> 13881950678                              2.</t>
    </r>
    <r>
      <rPr>
        <sz val="11"/>
        <color theme="1"/>
        <rFont val="宋体"/>
        <charset val="134"/>
      </rPr>
      <t>中山市绿资园艺发展有限公司</t>
    </r>
    <r>
      <rPr>
        <sz val="11"/>
        <color theme="1"/>
        <rFont val="Calibri"/>
        <charset val="134"/>
      </rPr>
      <t>13928184742                                     3.</t>
    </r>
    <r>
      <rPr>
        <sz val="11"/>
        <color theme="1"/>
        <rFont val="宋体"/>
        <charset val="134"/>
      </rPr>
      <t>重庆市璧山区佛安园艺有限公司</t>
    </r>
    <r>
      <rPr>
        <sz val="11"/>
        <color theme="1"/>
        <rFont val="Calibri"/>
        <charset val="134"/>
      </rPr>
      <t>18996003560</t>
    </r>
  </si>
  <si>
    <t>蓝星花</t>
  </si>
  <si>
    <t>高度10cm，冠幅20cm,袋装苗，株型自然饱满</t>
  </si>
  <si>
    <t>滑动槽钢</t>
  </si>
  <si>
    <r>
      <rPr>
        <sz val="11"/>
        <color theme="1"/>
        <rFont val="Calibri"/>
        <charset val="134"/>
      </rPr>
      <t>1.</t>
    </r>
    <r>
      <rPr>
        <sz val="11"/>
        <color theme="1"/>
        <rFont val="宋体"/>
        <charset val="134"/>
      </rPr>
      <t>山东旺达兴不锈钢有限公司</t>
    </r>
    <r>
      <rPr>
        <sz val="11"/>
        <color theme="1"/>
        <rFont val="Calibri"/>
        <charset val="134"/>
      </rPr>
      <t>15094869789                                        2.</t>
    </r>
    <r>
      <rPr>
        <sz val="11"/>
        <color theme="1"/>
        <rFont val="宋体"/>
        <charset val="134"/>
      </rPr>
      <t>山东驰鑫不锈钢有限公司</t>
    </r>
    <r>
      <rPr>
        <sz val="11"/>
        <color theme="1"/>
        <rFont val="Calibri"/>
        <charset val="134"/>
      </rPr>
      <t xml:space="preserve">13805336992                                        3. </t>
    </r>
    <r>
      <rPr>
        <sz val="11"/>
        <color theme="1"/>
        <rFont val="宋体"/>
        <charset val="134"/>
      </rPr>
      <t>无锡万泓诺不锈钢有限公司</t>
    </r>
    <r>
      <rPr>
        <sz val="11"/>
        <color theme="1"/>
        <rFont val="Calibri"/>
        <charset val="134"/>
      </rPr>
      <t>13347906966</t>
    </r>
  </si>
  <si>
    <t>滑动铝槽</t>
  </si>
  <si>
    <r>
      <rPr>
        <sz val="11"/>
        <color theme="1"/>
        <rFont val="Calibri"/>
        <charset val="134"/>
      </rPr>
      <t>1.</t>
    </r>
    <r>
      <rPr>
        <sz val="11"/>
        <color theme="1"/>
        <rFont val="宋体"/>
        <charset val="134"/>
      </rPr>
      <t>山东旺达兴不锈钢有限公司</t>
    </r>
    <r>
      <rPr>
        <sz val="11"/>
        <color theme="1"/>
        <rFont val="Calibri"/>
        <charset val="134"/>
      </rPr>
      <t>15094869789                                     2.</t>
    </r>
    <r>
      <rPr>
        <sz val="11"/>
        <color theme="1"/>
        <rFont val="宋体"/>
        <charset val="134"/>
      </rPr>
      <t>山东驰鑫不锈钢有限公司</t>
    </r>
    <r>
      <rPr>
        <sz val="11"/>
        <color theme="1"/>
        <rFont val="Calibri"/>
        <charset val="134"/>
      </rPr>
      <t xml:space="preserve">13805336992                                       3. </t>
    </r>
    <r>
      <rPr>
        <sz val="11"/>
        <color theme="1"/>
        <rFont val="宋体"/>
        <charset val="134"/>
      </rPr>
      <t>无锡万泓诺不锈钢有限公司</t>
    </r>
    <r>
      <rPr>
        <sz val="11"/>
        <color theme="1"/>
        <rFont val="Calibri"/>
        <charset val="134"/>
      </rPr>
      <t>13347906966</t>
    </r>
  </si>
  <si>
    <t>海芋</t>
  </si>
  <si>
    <t>自然高50cm ，冠幅30cm 袋苗，树形健壮，冠幅完整饱满</t>
  </si>
  <si>
    <t>细叶棕竹</t>
  </si>
  <si>
    <t>自然高50cm ，冠幅40cm 袋苗，树形健壮，冠幅完整饱满</t>
  </si>
  <si>
    <t>芙蓉菊</t>
  </si>
  <si>
    <t>高度35cm 冠幅30cm 盆苗，树形健壮，冠幅完整饱满</t>
  </si>
  <si>
    <t>盆</t>
  </si>
  <si>
    <t>天堂鸟</t>
  </si>
  <si>
    <t>自然高60cm，冠幅50cm，袋苗，树形健壮，冠幅完整饱满</t>
  </si>
  <si>
    <t>304不锈钢下沉式井盖</t>
  </si>
  <si>
    <t>1000*1000*80*5（mm）重量：75kg</t>
  </si>
  <si>
    <r>
      <rPr>
        <sz val="11"/>
        <color theme="1"/>
        <rFont val="Calibri"/>
        <charset val="134"/>
      </rPr>
      <t>1.</t>
    </r>
    <r>
      <rPr>
        <sz val="11"/>
        <color theme="1"/>
        <rFont val="宋体"/>
        <charset val="134"/>
      </rPr>
      <t>江苏亚驰排水工程有限公司</t>
    </r>
    <r>
      <rPr>
        <sz val="11"/>
        <color theme="1"/>
        <rFont val="Calibri"/>
        <charset val="134"/>
      </rPr>
      <t xml:space="preserve"> 13951225377 2.</t>
    </r>
    <r>
      <rPr>
        <sz val="11"/>
        <color theme="1"/>
        <rFont val="宋体"/>
        <charset val="134"/>
      </rPr>
      <t>兴化市展步不锈钢有限公司</t>
    </r>
    <r>
      <rPr>
        <sz val="11"/>
        <color theme="1"/>
        <rFont val="Calibri"/>
        <charset val="134"/>
      </rPr>
      <t xml:space="preserve"> 138-5264-9845 3.</t>
    </r>
    <r>
      <rPr>
        <sz val="11"/>
        <color theme="1"/>
        <rFont val="宋体"/>
        <charset val="134"/>
      </rPr>
      <t>泰州市泰盟不锈钢制品有限公司</t>
    </r>
    <r>
      <rPr>
        <sz val="11"/>
        <color theme="1"/>
        <rFont val="Calibri"/>
        <charset val="134"/>
      </rPr>
      <t>13179366666</t>
    </r>
  </si>
  <si>
    <t>合计</t>
  </si>
  <si>
    <t>专家签署意见</t>
  </si>
  <si>
    <t xml:space="preserve">
                                                          年      月      日
        </t>
  </si>
  <si>
    <t>签署意见</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</si>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</sst>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numFmts count="6">
    <numFmt numFmtId="176" formatCode="0.00_ "/>
    <numFmt numFmtId="43" formatCode="_ * #,##0.00_ ;_ * \-#,##0.00_ ;_ * &quot;-&quot;??_ ;_ @_ "/>
    <numFmt numFmtId="41" formatCode="_ * #,##0_ ;_ * \-#,##0_ ;_ * &quot;-&quot;_ ;_ @_ "/>
    <numFmt numFmtId="177" formatCode="0.000"/>
    <numFmt numFmtId="42" formatCode="_ &quot;￥&quot;* #,##0_ ;_ &quot;￥&quot;* \-#,##0_ ;_ &quot;￥&quot;* &quot;-&quot;_ ;_ @_ "/>
    <numFmt numFmtId="44" formatCode="_ &quot;￥&quot;* #,##0.00_ ;_ &quot;￥&quot;* \-#,##0.00_ ;_ &quot;￥&quot;* &quot;-&quot;??_ ;_ @_ "/>
  </numFmts>
  <fonts count="40">
    <font>
      <sz val="11"/>
      <color theme="1"/>
      <name val="宋体"/>
      <charset val="134"/>
      <scheme val="minor"/>
    </font>
    <font>
      <sz val="11"/>
      <color theme="1"/>
      <name val="Calibri"/>
      <charset val="134"/>
    </font>
    <font>
      <sz val="11"/>
      <name val="宋体"/>
      <charset val="134"/>
    </font>
    <font>
      <sz val="12"/>
      <name val="Calibri"/>
      <charset val="134"/>
    </font>
    <font>
      <b/>
      <sz val="11"/>
      <color theme="1"/>
      <name val="宋体"/>
      <charset val="134"/>
    </font>
    <font>
      <sz val="18"/>
      <name val="宋体"/>
      <charset val="134"/>
    </font>
    <font>
      <sz val="10"/>
      <name val="宋体"/>
      <charset val="134"/>
    </font>
    <font>
      <sz val="9"/>
      <color theme="1"/>
      <name val="宋体"/>
      <charset val="134"/>
    </font>
    <font>
      <b/>
      <sz val="18"/>
      <color theme="1"/>
      <name val="宋体"/>
      <charset val="134"/>
    </font>
    <font>
      <b/>
      <sz val="10"/>
      <color theme="1"/>
      <name val="宋体"/>
      <charset val="134"/>
    </font>
    <font>
      <b/>
      <sz val="10"/>
      <name val="宋体"/>
      <charset val="134"/>
    </font>
    <font>
      <b/>
      <sz val="9"/>
      <color theme="1"/>
      <name val="宋体"/>
      <charset val="134"/>
    </font>
    <font>
      <sz val="10"/>
      <color theme="1"/>
      <name val="宋体"/>
      <charset val="134"/>
    </font>
    <font>
      <b/>
      <sz val="11"/>
      <color theme="1"/>
      <name val="Calibri"/>
      <charset val="134"/>
    </font>
    <font>
      <sz val="11"/>
      <color theme="1"/>
      <name val="宋体"/>
      <charset val="134"/>
    </font>
    <font>
      <sz val="11"/>
      <color indexed="8"/>
      <name val="Calibri"/>
      <charset val="134"/>
    </font>
    <font>
      <b/>
      <sz val="11"/>
      <name val="宋体"/>
      <charset val="134"/>
    </font>
    <font>
      <b/>
      <sz val="12"/>
      <name val="宋体"/>
      <charset val="134"/>
      <scheme val="minor"/>
    </font>
    <font>
      <sz val="12"/>
      <name val="宋体"/>
      <charset val="134"/>
    </font>
    <font>
      <sz val="11"/>
      <color indexed="8"/>
      <name val="宋体"/>
      <charset val="134"/>
    </font>
    <font>
      <b/>
      <sz val="11"/>
      <color rgb="FF3F3F3F"/>
      <name val="宋体"/>
      <charset val="134"/>
      <scheme val="minor"/>
    </font>
    <font>
      <sz val="11"/>
      <color rgb="FF9C0006"/>
      <name val="宋体"/>
      <charset val="134"/>
      <scheme val="minor"/>
    </font>
    <font>
      <sz val="11"/>
      <color theme="0"/>
      <name val="宋体"/>
      <charset val="134"/>
      <scheme val="minor"/>
    </font>
    <font>
      <sz val="11"/>
      <color rgb="FF3F3F76"/>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1"/>
      <color theme="3"/>
      <name val="宋体"/>
      <charset val="134"/>
      <scheme val="minor"/>
    </font>
    <font>
      <b/>
      <sz val="18"/>
      <color theme="3"/>
      <name val="宋体"/>
      <charset val="134"/>
      <scheme val="major"/>
    </font>
    <font>
      <sz val="10"/>
      <name val="Arial"/>
      <charset val="0"/>
    </font>
    <font>
      <i/>
      <sz val="11"/>
      <color rgb="FF7F7F7F"/>
      <name val="宋体"/>
      <charset val="134"/>
      <scheme val="minor"/>
    </font>
    <font>
      <b/>
      <sz val="15"/>
      <color theme="3"/>
      <name val="宋体"/>
      <charset val="134"/>
      <scheme val="minor"/>
    </font>
    <font>
      <b/>
      <sz val="13"/>
      <color theme="3"/>
      <name val="宋体"/>
      <charset val="134"/>
      <scheme val="minor"/>
    </font>
    <font>
      <sz val="11"/>
      <color rgb="FF9C6500"/>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theme="1"/>
      <name val="Calibri"/>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399975585192419"/>
      </bottom>
      <diagonal/>
    </border>
    <border>
      <left/>
      <right/>
      <top/>
      <bottom style="thick">
        <color theme="4"/>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19" fillId="0" borderId="0" applyFont="0" applyFill="0" applyBorder="0" applyAlignment="0" applyProtection="0">
      <alignment vertical="center"/>
    </xf>
    <xf numFmtId="0" fontId="0" fillId="7" borderId="0" applyNumberFormat="0" applyBorder="0" applyAlignment="0" applyProtection="0">
      <alignment vertical="center"/>
    </xf>
    <xf numFmtId="0" fontId="23" fillId="10" borderId="10"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0" fillId="9" borderId="0" applyNumberFormat="0" applyBorder="0" applyAlignment="0" applyProtection="0">
      <alignment vertical="center"/>
    </xf>
    <xf numFmtId="0" fontId="21" fillId="5" borderId="0" applyNumberFormat="0" applyBorder="0" applyAlignment="0" applyProtection="0">
      <alignment vertical="center"/>
    </xf>
    <xf numFmtId="43" fontId="19" fillId="0" borderId="0" applyFont="0" applyFill="0" applyBorder="0" applyAlignment="0" applyProtection="0">
      <alignment vertical="center"/>
    </xf>
    <xf numFmtId="0" fontId="22" fillId="12"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3" borderId="8" applyNumberFormat="0" applyFont="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xf numFmtId="0" fontId="30" fillId="0" borderId="0" applyNumberFormat="0" applyFill="0" applyBorder="0" applyAlignment="0" applyProtection="0">
      <alignment vertical="center"/>
    </xf>
    <xf numFmtId="0" fontId="31" fillId="0" borderId="12" applyNumberFormat="0" applyFill="0" applyAlignment="0" applyProtection="0">
      <alignment vertical="center"/>
    </xf>
    <xf numFmtId="0" fontId="18" fillId="0" borderId="0">
      <alignment vertical="center"/>
    </xf>
    <xf numFmtId="0" fontId="32" fillId="0" borderId="13" applyNumberFormat="0" applyFill="0" applyAlignment="0" applyProtection="0">
      <alignment vertical="center"/>
    </xf>
    <xf numFmtId="0" fontId="22" fillId="18" borderId="0" applyNumberFormat="0" applyBorder="0" applyAlignment="0" applyProtection="0">
      <alignment vertical="center"/>
    </xf>
    <xf numFmtId="0" fontId="27" fillId="0" borderId="11" applyNumberFormat="0" applyFill="0" applyAlignment="0" applyProtection="0">
      <alignment vertical="center"/>
    </xf>
    <xf numFmtId="0" fontId="22" fillId="20" borderId="0" applyNumberFormat="0" applyBorder="0" applyAlignment="0" applyProtection="0">
      <alignment vertical="center"/>
    </xf>
    <xf numFmtId="0" fontId="20" fillId="4" borderId="9" applyNumberFormat="0" applyAlignment="0" applyProtection="0">
      <alignment vertical="center"/>
    </xf>
    <xf numFmtId="0" fontId="34" fillId="4" borderId="10" applyNumberFormat="0" applyAlignment="0" applyProtection="0">
      <alignment vertical="center"/>
    </xf>
    <xf numFmtId="0" fontId="35" fillId="23" borderId="14" applyNumberFormat="0" applyAlignment="0" applyProtection="0">
      <alignment vertical="center"/>
    </xf>
    <xf numFmtId="0" fontId="0" fillId="11" borderId="0" applyNumberFormat="0" applyBorder="0" applyAlignment="0" applyProtection="0">
      <alignment vertical="center"/>
    </xf>
    <xf numFmtId="0" fontId="22" fillId="8" borderId="0" applyNumberFormat="0" applyBorder="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8" fillId="25" borderId="0" applyNumberFormat="0" applyBorder="0" applyAlignment="0" applyProtection="0">
      <alignment vertical="center"/>
    </xf>
    <xf numFmtId="0" fontId="33" fillId="22" borderId="0" applyNumberFormat="0" applyBorder="0" applyAlignment="0" applyProtection="0">
      <alignment vertical="center"/>
    </xf>
    <xf numFmtId="0" fontId="0" fillId="27" borderId="0" applyNumberFormat="0" applyBorder="0" applyAlignment="0" applyProtection="0">
      <alignment vertical="center"/>
    </xf>
    <xf numFmtId="0" fontId="22"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0" fillId="21" borderId="0" applyNumberFormat="0" applyBorder="0" applyAlignment="0" applyProtection="0">
      <alignment vertical="center"/>
    </xf>
    <xf numFmtId="0" fontId="0" fillId="19" borderId="0" applyNumberFormat="0" applyBorder="0" applyAlignment="0" applyProtection="0">
      <alignment vertical="center"/>
    </xf>
    <xf numFmtId="0" fontId="22" fillId="16" borderId="0" applyNumberFormat="0" applyBorder="0" applyAlignment="0" applyProtection="0">
      <alignment vertical="center"/>
    </xf>
    <xf numFmtId="0" fontId="22" fillId="6"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22" fillId="32" borderId="0" applyNumberFormat="0" applyBorder="0" applyAlignment="0" applyProtection="0">
      <alignment vertical="center"/>
    </xf>
    <xf numFmtId="0" fontId="0" fillId="24" borderId="0" applyNumberFormat="0" applyBorder="0" applyAlignment="0" applyProtection="0">
      <alignment vertical="center"/>
    </xf>
    <xf numFmtId="0" fontId="22" fillId="31" borderId="0" applyNumberFormat="0" applyBorder="0" applyAlignment="0" applyProtection="0">
      <alignment vertical="center"/>
    </xf>
    <xf numFmtId="0" fontId="22" fillId="33" borderId="0" applyNumberFormat="0" applyBorder="0" applyAlignment="0" applyProtection="0">
      <alignment vertical="center"/>
    </xf>
    <xf numFmtId="0" fontId="0" fillId="17" borderId="0" applyNumberFormat="0" applyBorder="0" applyAlignment="0" applyProtection="0">
      <alignment vertical="center"/>
    </xf>
    <xf numFmtId="0" fontId="22" fillId="26" borderId="0" applyNumberFormat="0" applyBorder="0" applyAlignment="0" applyProtection="0">
      <alignment vertical="center"/>
    </xf>
    <xf numFmtId="0" fontId="39" fillId="0" borderId="0"/>
    <xf numFmtId="0" fontId="18" fillId="0" borderId="0"/>
  </cellStyleXfs>
  <cellXfs count="55">
    <xf numFmtId="0" fontId="0" fillId="0" borderId="0" xfId="0">
      <alignment vertical="center"/>
    </xf>
    <xf numFmtId="0" fontId="1" fillId="0" borderId="0" xfId="51" applyFont="1" applyFill="1" applyBorder="1" applyAlignment="1"/>
    <xf numFmtId="0" fontId="1" fillId="0" borderId="0" xfId="51" applyFont="1" applyFill="1" applyAlignment="1"/>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1" fontId="2" fillId="0" borderId="0" xfId="0" applyNumberFormat="1" applyFont="1" applyFill="1" applyAlignment="1">
      <alignment horizontal="center" vertical="center" wrapText="1"/>
    </xf>
    <xf numFmtId="176"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1" xfId="0" applyFont="1" applyFill="1" applyBorder="1" applyAlignment="1">
      <alignment horizontal="left" vertical="center" wrapText="1"/>
    </xf>
    <xf numFmtId="177" fontId="7" fillId="0" borderId="1" xfId="51" applyNumberFormat="1" applyFont="1" applyFill="1" applyBorder="1" applyAlignment="1">
      <alignment horizontal="center" vertical="center" wrapText="1" shrinkToFit="1"/>
    </xf>
    <xf numFmtId="0" fontId="7" fillId="0" borderId="1" xfId="51" applyNumberFormat="1" applyFont="1" applyFill="1" applyBorder="1" applyAlignment="1">
      <alignment horizontal="left" vertical="center" wrapText="1"/>
    </xf>
    <xf numFmtId="0" fontId="7" fillId="0" borderId="1" xfId="51" applyNumberFormat="1" applyFont="1" applyFill="1" applyBorder="1" applyAlignment="1">
      <alignment horizontal="center" vertical="center" wrapText="1"/>
    </xf>
    <xf numFmtId="0" fontId="7" fillId="0" borderId="1" xfId="51" applyNumberFormat="1" applyFont="1" applyFill="1" applyBorder="1" applyAlignment="1">
      <alignmen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51"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7" fontId="7" fillId="0" borderId="1" xfId="51" applyNumberFormat="1" applyFont="1" applyFill="1" applyBorder="1" applyAlignment="1">
      <alignment horizontal="right" vertical="center" wrapText="1" shrinkToFit="1"/>
    </xf>
    <xf numFmtId="0" fontId="1" fillId="0" borderId="1" xfId="51" applyFont="1" applyFill="1" applyBorder="1" applyAlignment="1"/>
    <xf numFmtId="0" fontId="13" fillId="0" borderId="1" xfId="51" applyFont="1" applyFill="1" applyBorder="1" applyAlignment="1">
      <alignment horizontal="center"/>
    </xf>
    <xf numFmtId="0" fontId="1" fillId="0" borderId="1" xfId="51" applyFont="1" applyFill="1" applyBorder="1" applyAlignment="1">
      <alignment wrapText="1"/>
    </xf>
    <xf numFmtId="0" fontId="13" fillId="2" borderId="1" xfId="51" applyFont="1" applyFill="1" applyBorder="1" applyAlignment="1">
      <alignment horizontal="center"/>
    </xf>
    <xf numFmtId="0" fontId="14" fillId="0" borderId="1" xfId="51" applyFont="1" applyFill="1" applyBorder="1" applyAlignment="1"/>
    <xf numFmtId="0" fontId="14" fillId="0" borderId="1" xfId="51" applyFont="1" applyFill="1" applyBorder="1" applyAlignment="1">
      <alignment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0"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70"/>
  <sheetViews>
    <sheetView tabSelected="1" zoomScale="115" zoomScaleNormal="115" zoomScaleSheetLayoutView="60" workbookViewId="0">
      <selection activeCell="F107" sqref="F107"/>
    </sheetView>
  </sheetViews>
  <sheetFormatPr defaultColWidth="8" defaultRowHeight="13.5"/>
  <cols>
    <col min="1" max="1" width="4.75" style="5" customWidth="1"/>
    <col min="2" max="2" width="5.88333333333333" style="5" customWidth="1"/>
    <col min="3" max="3" width="23.8833333333333" style="5" customWidth="1"/>
    <col min="4" max="4" width="25.3833333333333" style="5" customWidth="1"/>
    <col min="5" max="5" width="7.5" style="6" customWidth="1"/>
    <col min="6" max="6" width="8.5" style="7" customWidth="1"/>
    <col min="7" max="7" width="12" style="6" customWidth="1"/>
    <col min="8" max="8" width="13.1416666666667" style="8" customWidth="1"/>
    <col min="9" max="9" width="49.8916666666667" style="9" customWidth="1"/>
    <col min="10" max="10" width="13.8833333333333" style="10" customWidth="1"/>
    <col min="11" max="11" width="9.75" style="5" customWidth="1"/>
    <col min="12" max="12" width="8.38333333333333" style="5"/>
    <col min="13" max="13" width="11.5" style="5"/>
    <col min="14" max="14" width="12.6333333333333" style="5"/>
    <col min="15" max="16384" width="8" style="5"/>
  </cols>
  <sheetData>
    <row r="1" ht="37.15" customHeight="1" spans="1:11">
      <c r="A1" s="11" t="s">
        <v>0</v>
      </c>
      <c r="B1" s="11"/>
      <c r="C1" s="11"/>
      <c r="D1" s="11"/>
      <c r="E1" s="11"/>
      <c r="F1" s="12"/>
      <c r="G1" s="11"/>
      <c r="H1" s="13"/>
      <c r="I1" s="30"/>
      <c r="J1" s="31"/>
      <c r="K1" s="11"/>
    </row>
    <row r="2" ht="28" customHeight="1" spans="1:11">
      <c r="A2" s="14" t="s">
        <v>1</v>
      </c>
      <c r="B2" s="15" t="s">
        <v>2</v>
      </c>
      <c r="C2" s="16"/>
      <c r="D2" s="17" t="s">
        <v>3</v>
      </c>
      <c r="E2" s="18"/>
      <c r="F2" s="18"/>
      <c r="G2" s="18"/>
      <c r="H2" s="19"/>
      <c r="I2" s="25" t="s">
        <v>4</v>
      </c>
      <c r="J2" s="32"/>
      <c r="K2" s="15"/>
    </row>
    <row r="3" ht="28" customHeight="1" spans="1:11">
      <c r="A3" s="20"/>
      <c r="B3" s="15" t="s">
        <v>5</v>
      </c>
      <c r="C3" s="16"/>
      <c r="D3" s="17" t="s">
        <v>6</v>
      </c>
      <c r="E3" s="18"/>
      <c r="F3" s="18"/>
      <c r="G3" s="18"/>
      <c r="H3" s="19"/>
      <c r="I3" s="25" t="s">
        <v>7</v>
      </c>
      <c r="J3" s="32"/>
      <c r="K3" s="15"/>
    </row>
    <row r="4" ht="24" customHeight="1" spans="1:11">
      <c r="A4" s="20"/>
      <c r="B4" s="15" t="s">
        <v>8</v>
      </c>
      <c r="C4" s="14" t="s">
        <v>9</v>
      </c>
      <c r="D4" s="16" t="s">
        <v>10</v>
      </c>
      <c r="E4" s="16" t="s">
        <v>11</v>
      </c>
      <c r="F4" s="21" t="s">
        <v>12</v>
      </c>
      <c r="G4" s="16" t="s">
        <v>13</v>
      </c>
      <c r="H4" s="22" t="s">
        <v>14</v>
      </c>
      <c r="I4" s="25" t="s">
        <v>15</v>
      </c>
      <c r="J4" s="33" t="s">
        <v>16</v>
      </c>
      <c r="K4" s="16" t="s">
        <v>17</v>
      </c>
    </row>
    <row r="5" ht="24" customHeight="1" spans="1:11">
      <c r="A5" s="20"/>
      <c r="B5" s="15"/>
      <c r="C5" s="23"/>
      <c r="D5" s="16"/>
      <c r="E5" s="16"/>
      <c r="F5" s="21"/>
      <c r="G5" s="16"/>
      <c r="H5" s="22"/>
      <c r="I5" s="25"/>
      <c r="J5" s="34"/>
      <c r="K5" s="16"/>
    </row>
    <row r="6" customFormat="1" ht="54" customHeight="1" spans="1:11">
      <c r="A6" s="20"/>
      <c r="B6" s="15">
        <v>1</v>
      </c>
      <c r="C6" s="24" t="s">
        <v>18</v>
      </c>
      <c r="D6" s="25" t="s">
        <v>19</v>
      </c>
      <c r="E6" s="16" t="s">
        <v>20</v>
      </c>
      <c r="F6" s="26">
        <v>3</v>
      </c>
      <c r="G6" s="16">
        <v>61000</v>
      </c>
      <c r="H6" s="22">
        <v>183000</v>
      </c>
      <c r="I6" s="25" t="s">
        <v>21</v>
      </c>
      <c r="J6" s="34">
        <v>29750</v>
      </c>
      <c r="K6" s="16"/>
    </row>
    <row r="7" customFormat="1" ht="54" customHeight="1" spans="1:11">
      <c r="A7" s="20"/>
      <c r="B7" s="15">
        <v>2</v>
      </c>
      <c r="C7" s="24" t="s">
        <v>22</v>
      </c>
      <c r="D7" s="25" t="s">
        <v>23</v>
      </c>
      <c r="E7" s="16" t="s">
        <v>20</v>
      </c>
      <c r="F7" s="26">
        <v>3</v>
      </c>
      <c r="G7" s="16">
        <v>13100</v>
      </c>
      <c r="H7" s="22">
        <v>39300</v>
      </c>
      <c r="I7" s="25" t="s">
        <v>24</v>
      </c>
      <c r="J7" s="34">
        <v>1700</v>
      </c>
      <c r="K7" s="16"/>
    </row>
    <row r="8" customFormat="1" ht="54" customHeight="1" spans="1:11">
      <c r="A8" s="20"/>
      <c r="B8" s="15">
        <v>3</v>
      </c>
      <c r="C8" s="24" t="s">
        <v>25</v>
      </c>
      <c r="D8" s="25" t="s">
        <v>19</v>
      </c>
      <c r="E8" s="16" t="s">
        <v>20</v>
      </c>
      <c r="F8" s="26">
        <v>1</v>
      </c>
      <c r="G8" s="16">
        <v>20000</v>
      </c>
      <c r="H8" s="22">
        <f>F8*G8</f>
        <v>20000</v>
      </c>
      <c r="I8" s="25" t="s">
        <v>26</v>
      </c>
      <c r="J8" s="34">
        <v>3500</v>
      </c>
      <c r="K8" s="16"/>
    </row>
    <row r="9" customFormat="1" ht="54" customHeight="1" spans="1:11">
      <c r="A9" s="20"/>
      <c r="B9" s="15">
        <v>4</v>
      </c>
      <c r="C9" s="24" t="s">
        <v>27</v>
      </c>
      <c r="D9" s="25" t="s">
        <v>28</v>
      </c>
      <c r="E9" s="16" t="s">
        <v>20</v>
      </c>
      <c r="F9" s="26">
        <v>3</v>
      </c>
      <c r="G9" s="16">
        <v>3868</v>
      </c>
      <c r="H9" s="22">
        <f t="shared" ref="H9:H23" si="0">F9*G9</f>
        <v>11604</v>
      </c>
      <c r="I9" s="25" t="s">
        <v>29</v>
      </c>
      <c r="J9" s="34">
        <v>3868</v>
      </c>
      <c r="K9" s="16"/>
    </row>
    <row r="10" customFormat="1" ht="54" customHeight="1" spans="1:11">
      <c r="A10" s="20"/>
      <c r="B10" s="15">
        <v>5</v>
      </c>
      <c r="C10" s="24" t="s">
        <v>30</v>
      </c>
      <c r="D10" s="25" t="s">
        <v>31</v>
      </c>
      <c r="E10" s="16" t="s">
        <v>20</v>
      </c>
      <c r="F10" s="26">
        <v>25</v>
      </c>
      <c r="G10" s="16">
        <v>2025</v>
      </c>
      <c r="H10" s="22">
        <f t="shared" si="0"/>
        <v>50625</v>
      </c>
      <c r="I10" s="25" t="s">
        <v>32</v>
      </c>
      <c r="J10" s="35">
        <v>2025</v>
      </c>
      <c r="K10" s="16"/>
    </row>
    <row r="11" customFormat="1" ht="54" customHeight="1" spans="1:11">
      <c r="A11" s="20"/>
      <c r="B11" s="15">
        <v>6</v>
      </c>
      <c r="C11" s="24" t="s">
        <v>33</v>
      </c>
      <c r="D11" s="25" t="s">
        <v>23</v>
      </c>
      <c r="E11" s="16" t="s">
        <v>20</v>
      </c>
      <c r="F11" s="26">
        <v>4</v>
      </c>
      <c r="G11" s="16">
        <v>15000</v>
      </c>
      <c r="H11" s="22">
        <f t="shared" si="0"/>
        <v>60000</v>
      </c>
      <c r="I11" s="25" t="s">
        <v>34</v>
      </c>
      <c r="J11" s="34">
        <v>5000</v>
      </c>
      <c r="K11" s="16"/>
    </row>
    <row r="12" customFormat="1" ht="54" customHeight="1" spans="1:11">
      <c r="A12" s="20"/>
      <c r="B12" s="15">
        <v>7</v>
      </c>
      <c r="C12" s="24" t="s">
        <v>35</v>
      </c>
      <c r="D12" s="25" t="s">
        <v>36</v>
      </c>
      <c r="E12" s="16" t="s">
        <v>20</v>
      </c>
      <c r="F12" s="26">
        <v>14</v>
      </c>
      <c r="G12" s="16">
        <v>3500</v>
      </c>
      <c r="H12" s="22">
        <f t="shared" si="0"/>
        <v>49000</v>
      </c>
      <c r="I12" s="25" t="s">
        <v>37</v>
      </c>
      <c r="J12" s="34">
        <v>2338</v>
      </c>
      <c r="K12" s="16"/>
    </row>
    <row r="13" customFormat="1" ht="54" customHeight="1" spans="1:11">
      <c r="A13" s="20"/>
      <c r="B13" s="15">
        <v>8</v>
      </c>
      <c r="C13" s="24" t="s">
        <v>38</v>
      </c>
      <c r="D13" s="25" t="s">
        <v>39</v>
      </c>
      <c r="E13" s="16" t="s">
        <v>20</v>
      </c>
      <c r="F13" s="26">
        <v>1</v>
      </c>
      <c r="G13" s="16">
        <v>2338</v>
      </c>
      <c r="H13" s="22">
        <f t="shared" si="0"/>
        <v>2338</v>
      </c>
      <c r="I13" s="25" t="s">
        <v>40</v>
      </c>
      <c r="J13" s="35">
        <v>2338</v>
      </c>
      <c r="K13" s="16"/>
    </row>
    <row r="14" customFormat="1" ht="54" customHeight="1" spans="1:11">
      <c r="A14" s="20"/>
      <c r="B14" s="15">
        <v>9</v>
      </c>
      <c r="C14" s="24" t="s">
        <v>41</v>
      </c>
      <c r="D14" s="25" t="s">
        <v>42</v>
      </c>
      <c r="E14" s="16" t="s">
        <v>20</v>
      </c>
      <c r="F14" s="26">
        <v>14</v>
      </c>
      <c r="G14" s="16">
        <v>25000</v>
      </c>
      <c r="H14" s="22">
        <f t="shared" si="0"/>
        <v>350000</v>
      </c>
      <c r="I14" s="25" t="s">
        <v>43</v>
      </c>
      <c r="J14" s="34">
        <v>5500</v>
      </c>
      <c r="K14" s="16"/>
    </row>
    <row r="15" customFormat="1" ht="54" customHeight="1" spans="1:11">
      <c r="A15" s="20"/>
      <c r="B15" s="15">
        <v>10</v>
      </c>
      <c r="C15" s="24" t="s">
        <v>44</v>
      </c>
      <c r="D15" s="25" t="s">
        <v>39</v>
      </c>
      <c r="E15" s="16" t="s">
        <v>20</v>
      </c>
      <c r="F15" s="26">
        <v>5</v>
      </c>
      <c r="G15" s="16">
        <v>2338</v>
      </c>
      <c r="H15" s="22">
        <f t="shared" si="0"/>
        <v>11690</v>
      </c>
      <c r="I15" s="25" t="s">
        <v>45</v>
      </c>
      <c r="J15" s="35">
        <v>2338</v>
      </c>
      <c r="K15" s="16"/>
    </row>
    <row r="16" customFormat="1" ht="54" customHeight="1" spans="1:11">
      <c r="A16" s="20"/>
      <c r="B16" s="15">
        <v>11</v>
      </c>
      <c r="C16" s="27" t="s">
        <v>46</v>
      </c>
      <c r="D16" s="25" t="s">
        <v>19</v>
      </c>
      <c r="E16" s="28" t="s">
        <v>47</v>
      </c>
      <c r="F16" s="26">
        <v>18</v>
      </c>
      <c r="G16" s="16">
        <v>25760</v>
      </c>
      <c r="H16" s="22">
        <f t="shared" si="0"/>
        <v>463680</v>
      </c>
      <c r="I16" s="25" t="s">
        <v>48</v>
      </c>
      <c r="J16" s="34">
        <v>21760</v>
      </c>
      <c r="K16" s="16"/>
    </row>
    <row r="17" customFormat="1" ht="54" customHeight="1" spans="1:11">
      <c r="A17" s="20"/>
      <c r="B17" s="15">
        <v>12</v>
      </c>
      <c r="C17" s="27" t="s">
        <v>49</v>
      </c>
      <c r="D17" s="25" t="s">
        <v>19</v>
      </c>
      <c r="E17" s="28" t="s">
        <v>47</v>
      </c>
      <c r="F17" s="26">
        <v>18</v>
      </c>
      <c r="G17" s="16">
        <v>45000</v>
      </c>
      <c r="H17" s="22">
        <f t="shared" si="0"/>
        <v>810000</v>
      </c>
      <c r="I17" s="25" t="s">
        <v>50</v>
      </c>
      <c r="J17" s="34">
        <v>21760</v>
      </c>
      <c r="K17" s="16"/>
    </row>
    <row r="18" customFormat="1" ht="54" customHeight="1" spans="1:11">
      <c r="A18" s="20"/>
      <c r="B18" s="15">
        <v>13</v>
      </c>
      <c r="C18" s="27" t="s">
        <v>51</v>
      </c>
      <c r="D18" s="25" t="s">
        <v>19</v>
      </c>
      <c r="E18" s="28" t="s">
        <v>47</v>
      </c>
      <c r="F18" s="26">
        <v>5</v>
      </c>
      <c r="G18" s="16">
        <v>48000</v>
      </c>
      <c r="H18" s="22">
        <f t="shared" si="0"/>
        <v>240000</v>
      </c>
      <c r="I18" s="25" t="s">
        <v>52</v>
      </c>
      <c r="J18" s="34">
        <v>19850</v>
      </c>
      <c r="K18" s="16"/>
    </row>
    <row r="19" customFormat="1" ht="54" customHeight="1" spans="1:11">
      <c r="A19" s="20"/>
      <c r="B19" s="15">
        <v>14</v>
      </c>
      <c r="C19" s="27" t="s">
        <v>53</v>
      </c>
      <c r="D19" s="27" t="s">
        <v>23</v>
      </c>
      <c r="E19" s="28" t="s">
        <v>47</v>
      </c>
      <c r="F19" s="26">
        <v>36</v>
      </c>
      <c r="G19" s="16">
        <v>1700</v>
      </c>
      <c r="H19" s="22">
        <f t="shared" si="0"/>
        <v>61200</v>
      </c>
      <c r="I19" s="25" t="s">
        <v>54</v>
      </c>
      <c r="J19" s="35">
        <v>1700</v>
      </c>
      <c r="K19" s="16"/>
    </row>
    <row r="20" customFormat="1" ht="54" customHeight="1" spans="1:11">
      <c r="A20" s="20"/>
      <c r="B20" s="15">
        <v>15</v>
      </c>
      <c r="C20" s="27" t="s">
        <v>55</v>
      </c>
      <c r="D20" s="27" t="s">
        <v>56</v>
      </c>
      <c r="E20" s="28" t="s">
        <v>20</v>
      </c>
      <c r="F20" s="26">
        <v>36</v>
      </c>
      <c r="G20" s="16">
        <v>765</v>
      </c>
      <c r="H20" s="22">
        <f t="shared" si="0"/>
        <v>27540</v>
      </c>
      <c r="I20" s="25" t="s">
        <v>57</v>
      </c>
      <c r="J20" s="35">
        <v>765</v>
      </c>
      <c r="K20" s="16"/>
    </row>
    <row r="21" customFormat="1" ht="54" customHeight="1" spans="1:11">
      <c r="A21" s="20"/>
      <c r="B21" s="15">
        <v>16</v>
      </c>
      <c r="C21" s="27" t="s">
        <v>58</v>
      </c>
      <c r="D21" s="27" t="s">
        <v>23</v>
      </c>
      <c r="E21" s="28" t="s">
        <v>20</v>
      </c>
      <c r="F21" s="26">
        <v>5</v>
      </c>
      <c r="G21" s="16">
        <v>2550</v>
      </c>
      <c r="H21" s="22">
        <f t="shared" si="0"/>
        <v>12750</v>
      </c>
      <c r="I21" s="25" t="s">
        <v>59</v>
      </c>
      <c r="J21" s="35">
        <v>2550</v>
      </c>
      <c r="K21" s="16"/>
    </row>
    <row r="22" customFormat="1" ht="54" customHeight="1" spans="1:11">
      <c r="A22" s="20"/>
      <c r="B22" s="15">
        <v>17</v>
      </c>
      <c r="C22" s="27" t="s">
        <v>60</v>
      </c>
      <c r="D22" s="25" t="s">
        <v>19</v>
      </c>
      <c r="E22" s="28" t="s">
        <v>47</v>
      </c>
      <c r="F22" s="26">
        <v>38</v>
      </c>
      <c r="G22" s="16">
        <v>6500</v>
      </c>
      <c r="H22" s="22">
        <f t="shared" si="0"/>
        <v>247000</v>
      </c>
      <c r="I22" s="25" t="s">
        <v>61</v>
      </c>
      <c r="J22" s="34">
        <v>2380</v>
      </c>
      <c r="K22" s="16"/>
    </row>
    <row r="23" customFormat="1" ht="54" customHeight="1" spans="1:11">
      <c r="A23" s="20"/>
      <c r="B23" s="15">
        <v>18</v>
      </c>
      <c r="C23" s="27" t="s">
        <v>62</v>
      </c>
      <c r="D23" s="25" t="s">
        <v>19</v>
      </c>
      <c r="E23" s="28" t="s">
        <v>47</v>
      </c>
      <c r="F23" s="26">
        <v>38</v>
      </c>
      <c r="G23" s="16">
        <v>6500</v>
      </c>
      <c r="H23" s="22">
        <f t="shared" si="0"/>
        <v>247000</v>
      </c>
      <c r="I23" s="25" t="s">
        <v>63</v>
      </c>
      <c r="J23" s="34">
        <v>2380</v>
      </c>
      <c r="K23" s="16"/>
    </row>
    <row r="24" customFormat="1" ht="54" customHeight="1" spans="1:11">
      <c r="A24" s="20"/>
      <c r="B24" s="15">
        <v>19</v>
      </c>
      <c r="C24" s="24" t="s">
        <v>64</v>
      </c>
      <c r="D24" s="25" t="s">
        <v>23</v>
      </c>
      <c r="E24" s="16" t="s">
        <v>20</v>
      </c>
      <c r="F24" s="26">
        <v>3</v>
      </c>
      <c r="G24" s="16">
        <v>1700</v>
      </c>
      <c r="H24" s="22">
        <f>1700*3</f>
        <v>5100</v>
      </c>
      <c r="I24" s="25" t="s">
        <v>65</v>
      </c>
      <c r="J24" s="35">
        <v>1700</v>
      </c>
      <c r="K24" s="16"/>
    </row>
    <row r="25" customFormat="1" ht="54" customHeight="1" spans="1:11">
      <c r="A25" s="20"/>
      <c r="B25" s="15">
        <v>20</v>
      </c>
      <c r="C25" s="24" t="s">
        <v>66</v>
      </c>
      <c r="D25" s="25" t="s">
        <v>23</v>
      </c>
      <c r="E25" s="16" t="s">
        <v>20</v>
      </c>
      <c r="F25" s="26">
        <v>36</v>
      </c>
      <c r="G25" s="16">
        <v>2380</v>
      </c>
      <c r="H25" s="22">
        <f>2380*36</f>
        <v>85680</v>
      </c>
      <c r="I25" s="25" t="s">
        <v>67</v>
      </c>
      <c r="J25" s="35">
        <v>2380</v>
      </c>
      <c r="K25" s="16"/>
    </row>
    <row r="26" customFormat="1" ht="54" customHeight="1" spans="1:11">
      <c r="A26" s="20"/>
      <c r="B26" s="15">
        <v>21</v>
      </c>
      <c r="C26" s="24" t="s">
        <v>68</v>
      </c>
      <c r="D26" s="25" t="s">
        <v>23</v>
      </c>
      <c r="E26" s="16" t="s">
        <v>20</v>
      </c>
      <c r="F26" s="26">
        <v>36</v>
      </c>
      <c r="G26" s="16">
        <v>3400</v>
      </c>
      <c r="H26" s="22">
        <f>3400*36</f>
        <v>122400</v>
      </c>
      <c r="I26" s="25" t="s">
        <v>69</v>
      </c>
      <c r="J26" s="35">
        <v>3400</v>
      </c>
      <c r="K26" s="16"/>
    </row>
    <row r="27" customFormat="1" ht="54" customHeight="1" spans="1:11">
      <c r="A27" s="20"/>
      <c r="B27" s="15">
        <v>22</v>
      </c>
      <c r="C27" s="24" t="s">
        <v>70</v>
      </c>
      <c r="D27" s="25" t="s">
        <v>23</v>
      </c>
      <c r="E27" s="16" t="s">
        <v>20</v>
      </c>
      <c r="F27" s="26">
        <v>36</v>
      </c>
      <c r="G27" s="16">
        <v>1700</v>
      </c>
      <c r="H27" s="22">
        <f>1700*3</f>
        <v>5100</v>
      </c>
      <c r="I27" s="25" t="s">
        <v>71</v>
      </c>
      <c r="J27" s="35">
        <v>1700</v>
      </c>
      <c r="K27" s="16"/>
    </row>
    <row r="28" customFormat="1" ht="54" customHeight="1" spans="1:11">
      <c r="A28" s="20"/>
      <c r="B28" s="15">
        <v>23</v>
      </c>
      <c r="C28" s="24" t="s">
        <v>72</v>
      </c>
      <c r="D28" s="25" t="s">
        <v>23</v>
      </c>
      <c r="E28" s="16" t="s">
        <v>20</v>
      </c>
      <c r="F28" s="26">
        <v>3</v>
      </c>
      <c r="G28" s="16">
        <v>1340</v>
      </c>
      <c r="H28" s="22">
        <f>1340*3</f>
        <v>4020</v>
      </c>
      <c r="I28" s="25" t="s">
        <v>73</v>
      </c>
      <c r="J28" s="35">
        <v>1340</v>
      </c>
      <c r="K28" s="16"/>
    </row>
    <row r="29" customFormat="1" ht="54" customHeight="1" spans="1:11">
      <c r="A29" s="20"/>
      <c r="B29" s="15">
        <v>24</v>
      </c>
      <c r="C29" s="24" t="s">
        <v>74</v>
      </c>
      <c r="D29" s="25" t="s">
        <v>23</v>
      </c>
      <c r="E29" s="16" t="s">
        <v>20</v>
      </c>
      <c r="F29" s="26">
        <v>83</v>
      </c>
      <c r="G29" s="16">
        <v>850</v>
      </c>
      <c r="H29" s="22">
        <f>850*83</f>
        <v>70550</v>
      </c>
      <c r="I29" s="25" t="s">
        <v>75</v>
      </c>
      <c r="J29" s="35">
        <v>850</v>
      </c>
      <c r="K29" s="16"/>
    </row>
    <row r="30" customFormat="1" ht="54" customHeight="1" spans="1:11">
      <c r="A30" s="20"/>
      <c r="B30" s="15">
        <v>25</v>
      </c>
      <c r="C30" s="24" t="s">
        <v>76</v>
      </c>
      <c r="D30" s="25" t="s">
        <v>23</v>
      </c>
      <c r="E30" s="16" t="s">
        <v>20</v>
      </c>
      <c r="F30" s="26">
        <v>3</v>
      </c>
      <c r="G30" s="16">
        <v>1700</v>
      </c>
      <c r="H30" s="22">
        <f>1700*3</f>
        <v>5100</v>
      </c>
      <c r="I30" s="25" t="s">
        <v>77</v>
      </c>
      <c r="J30" s="35">
        <v>1700</v>
      </c>
      <c r="K30" s="16"/>
    </row>
    <row r="31" customFormat="1" ht="54" customHeight="1" spans="1:11">
      <c r="A31" s="20"/>
      <c r="B31" s="15">
        <v>26</v>
      </c>
      <c r="C31" s="24" t="s">
        <v>78</v>
      </c>
      <c r="D31" s="25" t="s">
        <v>23</v>
      </c>
      <c r="E31" s="16" t="s">
        <v>20</v>
      </c>
      <c r="F31" s="26">
        <v>36</v>
      </c>
      <c r="G31" s="16">
        <v>1700</v>
      </c>
      <c r="H31" s="22">
        <f>1700*36</f>
        <v>61200</v>
      </c>
      <c r="I31" s="25" t="s">
        <v>79</v>
      </c>
      <c r="J31" s="35">
        <v>1700</v>
      </c>
      <c r="K31" s="16"/>
    </row>
    <row r="32" customFormat="1" ht="54" customHeight="1" spans="1:11">
      <c r="A32" s="20"/>
      <c r="B32" s="15">
        <v>27</v>
      </c>
      <c r="C32" s="24" t="s">
        <v>80</v>
      </c>
      <c r="D32" s="25" t="s">
        <v>23</v>
      </c>
      <c r="E32" s="16" t="s">
        <v>20</v>
      </c>
      <c r="F32" s="26">
        <v>36</v>
      </c>
      <c r="G32" s="16">
        <v>1700</v>
      </c>
      <c r="H32" s="22">
        <f>1700*83</f>
        <v>141100</v>
      </c>
      <c r="I32" s="25" t="s">
        <v>81</v>
      </c>
      <c r="J32" s="35">
        <v>1700</v>
      </c>
      <c r="K32" s="16"/>
    </row>
    <row r="33" customFormat="1" ht="54" customHeight="1" spans="1:11">
      <c r="A33" s="20"/>
      <c r="B33" s="15">
        <v>28</v>
      </c>
      <c r="C33" s="27" t="s">
        <v>82</v>
      </c>
      <c r="D33" s="27" t="s">
        <v>83</v>
      </c>
      <c r="E33" s="28" t="s">
        <v>84</v>
      </c>
      <c r="F33" s="28">
        <v>14</v>
      </c>
      <c r="G33" s="28">
        <v>1500</v>
      </c>
      <c r="H33" s="22">
        <f>1500*14</f>
        <v>21000</v>
      </c>
      <c r="I33" s="25" t="s">
        <v>85</v>
      </c>
      <c r="J33" s="36">
        <v>210</v>
      </c>
      <c r="K33" s="16"/>
    </row>
    <row r="34" customFormat="1" ht="54" customHeight="1" spans="1:11">
      <c r="A34" s="20"/>
      <c r="B34" s="15">
        <v>29</v>
      </c>
      <c r="C34" s="27" t="s">
        <v>86</v>
      </c>
      <c r="D34" s="27" t="s">
        <v>87</v>
      </c>
      <c r="E34" s="28" t="s">
        <v>47</v>
      </c>
      <c r="F34" s="28">
        <v>4</v>
      </c>
      <c r="G34" s="28">
        <v>2500</v>
      </c>
      <c r="H34" s="22">
        <f>1500*14</f>
        <v>21000</v>
      </c>
      <c r="I34" s="25" t="s">
        <v>88</v>
      </c>
      <c r="J34" s="34">
        <v>765</v>
      </c>
      <c r="K34" s="16"/>
    </row>
    <row r="35" customFormat="1" ht="54" customHeight="1" spans="1:11">
      <c r="A35" s="20"/>
      <c r="B35" s="15">
        <v>30</v>
      </c>
      <c r="C35" s="27" t="s">
        <v>89</v>
      </c>
      <c r="D35" s="27" t="s">
        <v>23</v>
      </c>
      <c r="E35" s="28" t="s">
        <v>84</v>
      </c>
      <c r="F35" s="28">
        <v>3</v>
      </c>
      <c r="G35" s="28">
        <v>1020</v>
      </c>
      <c r="H35" s="22">
        <f>1020*4</f>
        <v>4080</v>
      </c>
      <c r="I35" s="25" t="s">
        <v>90</v>
      </c>
      <c r="J35" s="34">
        <v>1020</v>
      </c>
      <c r="K35" s="16"/>
    </row>
    <row r="36" customFormat="1" ht="54" customHeight="1" spans="1:11">
      <c r="A36" s="20"/>
      <c r="B36" s="15">
        <v>32</v>
      </c>
      <c r="C36" s="27" t="s">
        <v>91</v>
      </c>
      <c r="D36" s="27" t="s">
        <v>92</v>
      </c>
      <c r="E36" s="28" t="s">
        <v>47</v>
      </c>
      <c r="F36" s="26">
        <v>1</v>
      </c>
      <c r="G36" s="16">
        <v>2006</v>
      </c>
      <c r="H36" s="22">
        <f t="shared" ref="H36:H68" si="1">F36*G36</f>
        <v>2006</v>
      </c>
      <c r="I36" s="25" t="s">
        <v>93</v>
      </c>
      <c r="J36" s="34">
        <v>2006</v>
      </c>
      <c r="K36" s="16"/>
    </row>
    <row r="37" customFormat="1" ht="54" customHeight="1" spans="1:11">
      <c r="A37" s="20"/>
      <c r="B37" s="15">
        <v>33</v>
      </c>
      <c r="C37" s="27" t="s">
        <v>94</v>
      </c>
      <c r="D37" s="27" t="s">
        <v>95</v>
      </c>
      <c r="E37" s="28" t="s">
        <v>47</v>
      </c>
      <c r="F37" s="26">
        <v>14</v>
      </c>
      <c r="G37" s="16">
        <v>4000</v>
      </c>
      <c r="H37" s="22">
        <f t="shared" si="1"/>
        <v>56000</v>
      </c>
      <c r="I37" s="25" t="s">
        <v>96</v>
      </c>
      <c r="J37" s="34">
        <v>200</v>
      </c>
      <c r="K37" s="16"/>
    </row>
    <row r="38" customFormat="1" ht="54" customHeight="1" spans="1:11">
      <c r="A38" s="20"/>
      <c r="B38" s="15">
        <v>34</v>
      </c>
      <c r="C38" s="27" t="s">
        <v>97</v>
      </c>
      <c r="D38" s="27" t="s">
        <v>98</v>
      </c>
      <c r="E38" s="28" t="s">
        <v>47</v>
      </c>
      <c r="F38" s="26">
        <v>14</v>
      </c>
      <c r="G38" s="16">
        <v>15000</v>
      </c>
      <c r="H38" s="22">
        <f t="shared" si="1"/>
        <v>210000</v>
      </c>
      <c r="I38" s="25" t="s">
        <v>99</v>
      </c>
      <c r="J38" s="34">
        <v>4500</v>
      </c>
      <c r="K38" s="16"/>
    </row>
    <row r="39" customFormat="1" ht="54" customHeight="1" spans="1:11">
      <c r="A39" s="20"/>
      <c r="B39" s="15">
        <v>35</v>
      </c>
      <c r="C39" s="27" t="s">
        <v>100</v>
      </c>
      <c r="D39" s="27" t="s">
        <v>101</v>
      </c>
      <c r="E39" s="28" t="s">
        <v>47</v>
      </c>
      <c r="F39" s="26">
        <v>14</v>
      </c>
      <c r="G39" s="16">
        <v>2000</v>
      </c>
      <c r="H39" s="22">
        <f t="shared" si="1"/>
        <v>28000</v>
      </c>
      <c r="I39" s="25" t="s">
        <v>102</v>
      </c>
      <c r="J39" s="34">
        <v>200</v>
      </c>
      <c r="K39" s="16"/>
    </row>
    <row r="40" customFormat="1" ht="54" customHeight="1" spans="1:11">
      <c r="A40" s="20"/>
      <c r="B40" s="15">
        <v>36</v>
      </c>
      <c r="C40" s="27" t="s">
        <v>103</v>
      </c>
      <c r="D40" s="25" t="s">
        <v>19</v>
      </c>
      <c r="E40" s="28" t="s">
        <v>47</v>
      </c>
      <c r="F40" s="26">
        <v>36</v>
      </c>
      <c r="G40" s="16">
        <v>550</v>
      </c>
      <c r="H40" s="22">
        <f t="shared" si="1"/>
        <v>19800</v>
      </c>
      <c r="I40" s="25" t="s">
        <v>104</v>
      </c>
      <c r="J40" s="34">
        <v>150</v>
      </c>
      <c r="K40" s="16"/>
    </row>
    <row r="41" customFormat="1" ht="54" customHeight="1" spans="1:11">
      <c r="A41" s="20"/>
      <c r="B41" s="15">
        <v>37</v>
      </c>
      <c r="C41" s="27" t="s">
        <v>105</v>
      </c>
      <c r="D41" s="25" t="s">
        <v>19</v>
      </c>
      <c r="E41" s="28" t="s">
        <v>84</v>
      </c>
      <c r="F41" s="26">
        <f>(18+18+5)</f>
        <v>41</v>
      </c>
      <c r="G41" s="16">
        <v>1000</v>
      </c>
      <c r="H41" s="22">
        <f t="shared" si="1"/>
        <v>41000</v>
      </c>
      <c r="I41" s="25" t="s">
        <v>106</v>
      </c>
      <c r="J41" s="34">
        <v>200</v>
      </c>
      <c r="K41" s="16"/>
    </row>
    <row r="42" customFormat="1" ht="54" customHeight="1" spans="1:11">
      <c r="A42" s="20"/>
      <c r="B42" s="15">
        <v>38</v>
      </c>
      <c r="C42" s="27" t="s">
        <v>107</v>
      </c>
      <c r="D42" s="25" t="s">
        <v>19</v>
      </c>
      <c r="E42" s="28" t="s">
        <v>84</v>
      </c>
      <c r="F42" s="26">
        <v>14</v>
      </c>
      <c r="G42" s="16">
        <v>1000</v>
      </c>
      <c r="H42" s="22">
        <f t="shared" si="1"/>
        <v>14000</v>
      </c>
      <c r="I42" s="25" t="s">
        <v>106</v>
      </c>
      <c r="J42" s="34">
        <v>420</v>
      </c>
      <c r="K42" s="16"/>
    </row>
    <row r="43" customFormat="1" ht="54" customHeight="1" spans="1:11">
      <c r="A43" s="20"/>
      <c r="B43" s="15">
        <v>39</v>
      </c>
      <c r="C43" s="27" t="s">
        <v>108</v>
      </c>
      <c r="D43" s="25" t="s">
        <v>19</v>
      </c>
      <c r="E43" s="28" t="s">
        <v>84</v>
      </c>
      <c r="F43" s="26">
        <v>28</v>
      </c>
      <c r="G43" s="16">
        <v>1250</v>
      </c>
      <c r="H43" s="22">
        <f t="shared" si="1"/>
        <v>35000</v>
      </c>
      <c r="I43" s="25" t="s">
        <v>109</v>
      </c>
      <c r="J43" s="34">
        <v>200</v>
      </c>
      <c r="K43" s="16"/>
    </row>
    <row r="44" customFormat="1" ht="54" customHeight="1" spans="1:11">
      <c r="A44" s="20"/>
      <c r="B44" s="15">
        <v>40</v>
      </c>
      <c r="C44" s="27" t="s">
        <v>110</v>
      </c>
      <c r="D44" s="25" t="s">
        <v>19</v>
      </c>
      <c r="E44" s="28" t="s">
        <v>47</v>
      </c>
      <c r="F44" s="26">
        <v>3</v>
      </c>
      <c r="G44" s="16">
        <v>25500</v>
      </c>
      <c r="H44" s="22">
        <f t="shared" si="1"/>
        <v>76500</v>
      </c>
      <c r="I44" s="25" t="s">
        <v>111</v>
      </c>
      <c r="J44" s="34">
        <v>13000</v>
      </c>
      <c r="K44" s="16"/>
    </row>
    <row r="45" customFormat="1" ht="54" customHeight="1" spans="1:11">
      <c r="A45" s="20"/>
      <c r="B45" s="15">
        <v>41</v>
      </c>
      <c r="C45" s="27" t="s">
        <v>112</v>
      </c>
      <c r="D45" s="25" t="s">
        <v>19</v>
      </c>
      <c r="E45" s="28" t="s">
        <v>47</v>
      </c>
      <c r="F45" s="26">
        <v>3</v>
      </c>
      <c r="G45" s="16">
        <v>28000</v>
      </c>
      <c r="H45" s="22">
        <f t="shared" si="1"/>
        <v>84000</v>
      </c>
      <c r="I45" s="25" t="s">
        <v>113</v>
      </c>
      <c r="J45" s="34">
        <v>12500</v>
      </c>
      <c r="K45" s="16"/>
    </row>
    <row r="46" customFormat="1" ht="54" customHeight="1" spans="1:11">
      <c r="A46" s="20"/>
      <c r="B46" s="15">
        <v>42</v>
      </c>
      <c r="C46" s="27" t="s">
        <v>114</v>
      </c>
      <c r="D46" s="25" t="s">
        <v>19</v>
      </c>
      <c r="E46" s="28" t="s">
        <v>84</v>
      </c>
      <c r="F46" s="26">
        <v>6</v>
      </c>
      <c r="G46" s="16">
        <v>2500</v>
      </c>
      <c r="H46" s="22">
        <f t="shared" si="1"/>
        <v>15000</v>
      </c>
      <c r="I46" s="25" t="s">
        <v>115</v>
      </c>
      <c r="J46" s="34">
        <v>500</v>
      </c>
      <c r="K46" s="16"/>
    </row>
    <row r="47" customFormat="1" ht="54" customHeight="1" spans="1:11">
      <c r="A47" s="20"/>
      <c r="B47" s="15">
        <v>43</v>
      </c>
      <c r="C47" s="27" t="s">
        <v>116</v>
      </c>
      <c r="D47" s="27" t="s">
        <v>23</v>
      </c>
      <c r="E47" s="28" t="s">
        <v>117</v>
      </c>
      <c r="F47" s="26">
        <v>10</v>
      </c>
      <c r="G47" s="16">
        <v>100</v>
      </c>
      <c r="H47" s="22">
        <f t="shared" si="1"/>
        <v>1000</v>
      </c>
      <c r="I47" s="25" t="s">
        <v>118</v>
      </c>
      <c r="J47" s="34">
        <v>100</v>
      </c>
      <c r="K47" s="16"/>
    </row>
    <row r="48" customFormat="1" ht="54" customHeight="1" spans="1:11">
      <c r="A48" s="20"/>
      <c r="B48" s="15">
        <v>44</v>
      </c>
      <c r="C48" s="27" t="s">
        <v>119</v>
      </c>
      <c r="D48" s="27" t="s">
        <v>120</v>
      </c>
      <c r="E48" s="28" t="s">
        <v>84</v>
      </c>
      <c r="F48" s="26">
        <v>1</v>
      </c>
      <c r="G48" s="16">
        <v>393</v>
      </c>
      <c r="H48" s="22">
        <f t="shared" si="1"/>
        <v>393</v>
      </c>
      <c r="I48" s="25" t="s">
        <v>121</v>
      </c>
      <c r="J48" s="34">
        <v>150</v>
      </c>
      <c r="K48" s="16"/>
    </row>
    <row r="49" customFormat="1" ht="54" customHeight="1" spans="1:11">
      <c r="A49" s="20"/>
      <c r="B49" s="15">
        <v>45</v>
      </c>
      <c r="C49" s="27" t="s">
        <v>119</v>
      </c>
      <c r="D49" s="27" t="s">
        <v>122</v>
      </c>
      <c r="E49" s="28" t="s">
        <v>84</v>
      </c>
      <c r="F49" s="26">
        <v>14</v>
      </c>
      <c r="G49" s="16">
        <v>85.5</v>
      </c>
      <c r="H49" s="22">
        <f t="shared" si="1"/>
        <v>1197</v>
      </c>
      <c r="I49" s="25" t="s">
        <v>123</v>
      </c>
      <c r="J49" s="35">
        <v>85.5</v>
      </c>
      <c r="K49" s="16"/>
    </row>
    <row r="50" customFormat="1" ht="54" customHeight="1" spans="1:11">
      <c r="A50" s="20"/>
      <c r="B50" s="15">
        <v>46</v>
      </c>
      <c r="C50" s="27" t="s">
        <v>124</v>
      </c>
      <c r="D50" s="27" t="s">
        <v>125</v>
      </c>
      <c r="E50" s="28" t="s">
        <v>47</v>
      </c>
      <c r="F50" s="26">
        <v>5</v>
      </c>
      <c r="G50" s="16">
        <v>200</v>
      </c>
      <c r="H50" s="22">
        <f t="shared" si="1"/>
        <v>1000</v>
      </c>
      <c r="I50" s="25" t="s">
        <v>126</v>
      </c>
      <c r="J50" s="35">
        <v>200</v>
      </c>
      <c r="K50" s="16"/>
    </row>
    <row r="51" customFormat="1" ht="54" customHeight="1" spans="1:11">
      <c r="A51" s="20"/>
      <c r="B51" s="15">
        <v>47</v>
      </c>
      <c r="C51" s="27" t="s">
        <v>127</v>
      </c>
      <c r="D51" s="27" t="s">
        <v>128</v>
      </c>
      <c r="E51" s="28" t="s">
        <v>47</v>
      </c>
      <c r="F51" s="26">
        <v>1</v>
      </c>
      <c r="G51" s="16">
        <v>215</v>
      </c>
      <c r="H51" s="22">
        <f t="shared" si="1"/>
        <v>215</v>
      </c>
      <c r="I51" s="25" t="s">
        <v>129</v>
      </c>
      <c r="J51" s="35">
        <v>215</v>
      </c>
      <c r="K51" s="16"/>
    </row>
    <row r="52" customFormat="1" ht="54" customHeight="1" spans="1:11">
      <c r="A52" s="20"/>
      <c r="B52" s="15">
        <v>48</v>
      </c>
      <c r="C52" s="27" t="s">
        <v>130</v>
      </c>
      <c r="D52" s="27" t="s">
        <v>131</v>
      </c>
      <c r="E52" s="28" t="s">
        <v>132</v>
      </c>
      <c r="F52" s="26">
        <v>56</v>
      </c>
      <c r="G52" s="16">
        <v>10</v>
      </c>
      <c r="H52" s="22">
        <f t="shared" si="1"/>
        <v>560</v>
      </c>
      <c r="I52" s="25" t="s">
        <v>133</v>
      </c>
      <c r="J52" s="35">
        <v>10</v>
      </c>
      <c r="K52" s="16"/>
    </row>
    <row r="53" customFormat="1" ht="54" customHeight="1" spans="1:11">
      <c r="A53" s="20"/>
      <c r="B53" s="15">
        <v>49</v>
      </c>
      <c r="C53" s="27" t="s">
        <v>134</v>
      </c>
      <c r="D53" s="27" t="s">
        <v>135</v>
      </c>
      <c r="E53" s="28" t="s">
        <v>84</v>
      </c>
      <c r="F53" s="26">
        <v>42</v>
      </c>
      <c r="G53" s="16">
        <v>2</v>
      </c>
      <c r="H53" s="22">
        <f t="shared" si="1"/>
        <v>84</v>
      </c>
      <c r="I53" s="25" t="s">
        <v>136</v>
      </c>
      <c r="J53" s="35">
        <v>0.85</v>
      </c>
      <c r="K53" s="16"/>
    </row>
    <row r="54" customFormat="1" ht="54" customHeight="1" spans="1:11">
      <c r="A54" s="20"/>
      <c r="B54" s="15">
        <v>50</v>
      </c>
      <c r="C54" s="27" t="s">
        <v>137</v>
      </c>
      <c r="D54" s="27" t="s">
        <v>138</v>
      </c>
      <c r="E54" s="28" t="s">
        <v>84</v>
      </c>
      <c r="F54" s="26">
        <v>1</v>
      </c>
      <c r="G54" s="16">
        <v>34</v>
      </c>
      <c r="H54" s="22">
        <f t="shared" si="1"/>
        <v>34</v>
      </c>
      <c r="I54" s="25" t="s">
        <v>139</v>
      </c>
      <c r="J54" s="35">
        <v>34</v>
      </c>
      <c r="K54" s="16"/>
    </row>
    <row r="55" customFormat="1" ht="28" customHeight="1" spans="1:11">
      <c r="A55" s="20"/>
      <c r="B55" s="15">
        <v>51</v>
      </c>
      <c r="C55" s="27" t="s">
        <v>140</v>
      </c>
      <c r="D55" s="27" t="s">
        <v>141</v>
      </c>
      <c r="E55" s="28" t="s">
        <v>84</v>
      </c>
      <c r="F55" s="26">
        <v>17</v>
      </c>
      <c r="G55" s="16">
        <v>19.87</v>
      </c>
      <c r="H55" s="22">
        <f t="shared" si="1"/>
        <v>337.79</v>
      </c>
      <c r="I55" s="25" t="s">
        <v>142</v>
      </c>
      <c r="J55" s="35">
        <v>19.87</v>
      </c>
      <c r="K55" s="16"/>
    </row>
    <row r="56" customFormat="1" ht="28" customHeight="1" spans="1:11">
      <c r="A56" s="20"/>
      <c r="B56" s="15">
        <v>52</v>
      </c>
      <c r="C56" s="27" t="s">
        <v>143</v>
      </c>
      <c r="D56" s="29" t="s">
        <v>144</v>
      </c>
      <c r="E56" s="28" t="s">
        <v>145</v>
      </c>
      <c r="F56" s="26">
        <v>1239</v>
      </c>
      <c r="G56" s="16">
        <v>2.78</v>
      </c>
      <c r="H56" s="22">
        <f t="shared" si="1"/>
        <v>3444.42</v>
      </c>
      <c r="I56" s="25" t="s">
        <v>146</v>
      </c>
      <c r="J56" s="35">
        <v>2.78</v>
      </c>
      <c r="K56" s="16"/>
    </row>
    <row r="57" customFormat="1" ht="28" customHeight="1" spans="1:11">
      <c r="A57" s="20"/>
      <c r="B57" s="15">
        <v>53</v>
      </c>
      <c r="C57" s="27" t="s">
        <v>147</v>
      </c>
      <c r="D57" s="29" t="s">
        <v>148</v>
      </c>
      <c r="E57" s="28" t="s">
        <v>145</v>
      </c>
      <c r="F57" s="26">
        <v>40</v>
      </c>
      <c r="G57" s="16">
        <v>1.77</v>
      </c>
      <c r="H57" s="22">
        <f t="shared" si="1"/>
        <v>70.8</v>
      </c>
      <c r="I57" s="37" t="s">
        <v>149</v>
      </c>
      <c r="J57" s="34">
        <v>1.77</v>
      </c>
      <c r="K57" s="16"/>
    </row>
    <row r="58" customFormat="1" ht="28" customHeight="1" spans="1:11">
      <c r="A58" s="20"/>
      <c r="B58" s="15">
        <v>54</v>
      </c>
      <c r="C58" s="27" t="s">
        <v>150</v>
      </c>
      <c r="D58" s="29" t="s">
        <v>151</v>
      </c>
      <c r="E58" s="28" t="s">
        <v>145</v>
      </c>
      <c r="F58" s="26">
        <v>504</v>
      </c>
      <c r="G58" s="16">
        <v>1.71</v>
      </c>
      <c r="H58" s="22">
        <f t="shared" si="1"/>
        <v>861.84</v>
      </c>
      <c r="I58" s="25" t="s">
        <v>152</v>
      </c>
      <c r="J58" s="34">
        <v>1.13</v>
      </c>
      <c r="K58" s="16"/>
    </row>
    <row r="59" customFormat="1" ht="28" customHeight="1" spans="1:11">
      <c r="A59" s="20"/>
      <c r="B59" s="15">
        <v>55</v>
      </c>
      <c r="C59" s="27" t="s">
        <v>150</v>
      </c>
      <c r="D59" s="29" t="s">
        <v>153</v>
      </c>
      <c r="E59" s="28" t="s">
        <v>145</v>
      </c>
      <c r="F59" s="26">
        <v>358.8</v>
      </c>
      <c r="G59" s="16">
        <v>2.31</v>
      </c>
      <c r="H59" s="22">
        <f t="shared" si="1"/>
        <v>828.828</v>
      </c>
      <c r="I59" s="25" t="s">
        <v>154</v>
      </c>
      <c r="J59" s="34">
        <v>2.25</v>
      </c>
      <c r="K59" s="16"/>
    </row>
    <row r="60" customFormat="1" ht="28" customHeight="1" spans="1:11">
      <c r="A60" s="20"/>
      <c r="B60" s="15">
        <v>56</v>
      </c>
      <c r="C60" s="27" t="s">
        <v>150</v>
      </c>
      <c r="D60" s="29" t="s">
        <v>155</v>
      </c>
      <c r="E60" s="28" t="s">
        <v>145</v>
      </c>
      <c r="F60" s="26">
        <v>35</v>
      </c>
      <c r="G60" s="16">
        <v>2.93</v>
      </c>
      <c r="H60" s="22">
        <f t="shared" si="1"/>
        <v>102.55</v>
      </c>
      <c r="I60" s="25" t="s">
        <v>156</v>
      </c>
      <c r="J60" s="34">
        <v>2.93</v>
      </c>
      <c r="K60" s="16"/>
    </row>
    <row r="61" customFormat="1" ht="28" customHeight="1" spans="1:11">
      <c r="A61" s="20"/>
      <c r="B61" s="15">
        <v>57</v>
      </c>
      <c r="C61" s="27" t="s">
        <v>150</v>
      </c>
      <c r="D61" s="29" t="s">
        <v>157</v>
      </c>
      <c r="E61" s="28" t="s">
        <v>145</v>
      </c>
      <c r="F61" s="26">
        <v>2130</v>
      </c>
      <c r="G61" s="16">
        <v>6.72</v>
      </c>
      <c r="H61" s="22">
        <f t="shared" si="1"/>
        <v>14313.6</v>
      </c>
      <c r="I61" s="25" t="s">
        <v>158</v>
      </c>
      <c r="J61" s="34">
        <v>6.72</v>
      </c>
      <c r="K61" s="16"/>
    </row>
    <row r="62" customFormat="1" ht="28" customHeight="1" spans="1:11">
      <c r="A62" s="20"/>
      <c r="B62" s="15">
        <v>58</v>
      </c>
      <c r="C62" s="27" t="s">
        <v>150</v>
      </c>
      <c r="D62" s="29" t="s">
        <v>159</v>
      </c>
      <c r="E62" s="28" t="s">
        <v>145</v>
      </c>
      <c r="F62" s="26">
        <v>580</v>
      </c>
      <c r="G62" s="16">
        <v>26.88</v>
      </c>
      <c r="H62" s="22">
        <f t="shared" si="1"/>
        <v>15590.4</v>
      </c>
      <c r="I62" s="25" t="s">
        <v>160</v>
      </c>
      <c r="J62" s="34">
        <v>26.88</v>
      </c>
      <c r="K62" s="16"/>
    </row>
    <row r="63" customFormat="1" ht="28" customHeight="1" spans="1:11">
      <c r="A63" s="20"/>
      <c r="B63" s="15">
        <v>59</v>
      </c>
      <c r="C63" s="27" t="s">
        <v>161</v>
      </c>
      <c r="D63" s="29" t="s">
        <v>162</v>
      </c>
      <c r="E63" s="28" t="s">
        <v>145</v>
      </c>
      <c r="F63" s="26">
        <v>31342</v>
      </c>
      <c r="G63" s="16">
        <v>7.09</v>
      </c>
      <c r="H63" s="22">
        <f t="shared" si="1"/>
        <v>222214.78</v>
      </c>
      <c r="I63" s="25" t="s">
        <v>163</v>
      </c>
      <c r="J63" s="34">
        <v>7.09</v>
      </c>
      <c r="K63" s="16"/>
    </row>
    <row r="64" customFormat="1" ht="28" customHeight="1" spans="1:11">
      <c r="A64" s="20"/>
      <c r="B64" s="15">
        <v>60</v>
      </c>
      <c r="C64" s="27" t="s">
        <v>150</v>
      </c>
      <c r="D64" s="29" t="s">
        <v>164</v>
      </c>
      <c r="E64" s="28" t="s">
        <v>145</v>
      </c>
      <c r="F64" s="26">
        <v>1403</v>
      </c>
      <c r="G64" s="16">
        <v>6.31</v>
      </c>
      <c r="H64" s="22">
        <f t="shared" si="1"/>
        <v>8852.93</v>
      </c>
      <c r="I64" s="25" t="s">
        <v>165</v>
      </c>
      <c r="J64" s="34">
        <v>6.31</v>
      </c>
      <c r="K64" s="16"/>
    </row>
    <row r="65" customFormat="1" ht="49" customHeight="1" spans="1:11">
      <c r="A65" s="20"/>
      <c r="B65" s="15">
        <v>61</v>
      </c>
      <c r="C65" s="27" t="s">
        <v>166</v>
      </c>
      <c r="D65" s="27" t="s">
        <v>23</v>
      </c>
      <c r="E65" s="28" t="s">
        <v>20</v>
      </c>
      <c r="F65" s="26">
        <v>83</v>
      </c>
      <c r="G65" s="16">
        <v>150</v>
      </c>
      <c r="H65" s="22">
        <f t="shared" si="1"/>
        <v>12450</v>
      </c>
      <c r="I65" s="25" t="s">
        <v>167</v>
      </c>
      <c r="J65" s="35">
        <v>150</v>
      </c>
      <c r="K65" s="16"/>
    </row>
    <row r="66" customFormat="1" ht="49" customHeight="1" spans="1:11">
      <c r="A66" s="20"/>
      <c r="B66" s="15">
        <v>62</v>
      </c>
      <c r="C66" s="27" t="s">
        <v>168</v>
      </c>
      <c r="D66" s="27" t="s">
        <v>23</v>
      </c>
      <c r="E66" s="28" t="s">
        <v>20</v>
      </c>
      <c r="F66" s="26">
        <v>36</v>
      </c>
      <c r="G66" s="16">
        <v>150</v>
      </c>
      <c r="H66" s="22">
        <f t="shared" si="1"/>
        <v>5400</v>
      </c>
      <c r="I66" s="25" t="s">
        <v>169</v>
      </c>
      <c r="J66" s="35">
        <v>150</v>
      </c>
      <c r="K66" s="16"/>
    </row>
    <row r="67" customFormat="1" ht="49" customHeight="1" spans="1:11">
      <c r="A67" s="20"/>
      <c r="B67" s="15">
        <v>63</v>
      </c>
      <c r="C67" s="27" t="s">
        <v>170</v>
      </c>
      <c r="D67" s="27" t="s">
        <v>23</v>
      </c>
      <c r="E67" s="28" t="s">
        <v>20</v>
      </c>
      <c r="F67" s="26">
        <v>99</v>
      </c>
      <c r="G67" s="16">
        <v>150</v>
      </c>
      <c r="H67" s="22">
        <f t="shared" si="1"/>
        <v>14850</v>
      </c>
      <c r="I67" s="25" t="s">
        <v>167</v>
      </c>
      <c r="J67" s="35">
        <v>150</v>
      </c>
      <c r="K67" s="16"/>
    </row>
    <row r="68" customFormat="1" ht="49" customHeight="1" spans="1:11">
      <c r="A68" s="20"/>
      <c r="B68" s="15">
        <v>64</v>
      </c>
      <c r="C68" s="27" t="s">
        <v>171</v>
      </c>
      <c r="D68" s="27" t="s">
        <v>23</v>
      </c>
      <c r="E68" s="28" t="s">
        <v>20</v>
      </c>
      <c r="F68" s="26">
        <v>119</v>
      </c>
      <c r="G68" s="16">
        <v>150</v>
      </c>
      <c r="H68" s="22">
        <f t="shared" si="1"/>
        <v>17850</v>
      </c>
      <c r="I68" s="25" t="s">
        <v>172</v>
      </c>
      <c r="J68" s="35">
        <v>150</v>
      </c>
      <c r="K68" s="16"/>
    </row>
    <row r="69" customFormat="1" ht="49" customHeight="1" spans="1:11">
      <c r="A69" s="20"/>
      <c r="B69" s="15">
        <v>65</v>
      </c>
      <c r="C69" s="27" t="s">
        <v>173</v>
      </c>
      <c r="D69" s="27" t="s">
        <v>174</v>
      </c>
      <c r="E69" s="28" t="s">
        <v>132</v>
      </c>
      <c r="F69" s="26">
        <v>19</v>
      </c>
      <c r="G69" s="16">
        <v>800</v>
      </c>
      <c r="H69" s="22">
        <f>800*21</f>
        <v>16800</v>
      </c>
      <c r="I69" s="25" t="s">
        <v>175</v>
      </c>
      <c r="J69" s="35">
        <v>800</v>
      </c>
      <c r="K69" s="16"/>
    </row>
    <row r="70" customFormat="1" ht="49" customHeight="1" spans="1:11">
      <c r="A70" s="20"/>
      <c r="B70" s="15">
        <v>66</v>
      </c>
      <c r="C70" s="27" t="s">
        <v>176</v>
      </c>
      <c r="D70" s="27" t="s">
        <v>177</v>
      </c>
      <c r="E70" s="28" t="s">
        <v>132</v>
      </c>
      <c r="F70" s="26">
        <v>1</v>
      </c>
      <c r="G70" s="16">
        <v>19788</v>
      </c>
      <c r="H70" s="22">
        <f>F70*G70</f>
        <v>19788</v>
      </c>
      <c r="I70" s="25" t="s">
        <v>178</v>
      </c>
      <c r="J70" s="34">
        <v>19143</v>
      </c>
      <c r="K70" s="16"/>
    </row>
    <row r="71" customFormat="1" ht="49" customHeight="1" spans="1:11">
      <c r="A71" s="20"/>
      <c r="B71" s="15">
        <v>67</v>
      </c>
      <c r="C71" s="27" t="s">
        <v>176</v>
      </c>
      <c r="D71" s="27" t="s">
        <v>179</v>
      </c>
      <c r="E71" s="28" t="s">
        <v>132</v>
      </c>
      <c r="F71" s="26">
        <v>2</v>
      </c>
      <c r="G71" s="16">
        <v>23973</v>
      </c>
      <c r="H71" s="22">
        <f>F71*G71</f>
        <v>47946</v>
      </c>
      <c r="I71" s="25" t="s">
        <v>180</v>
      </c>
      <c r="J71" s="34">
        <v>20276</v>
      </c>
      <c r="K71" s="16"/>
    </row>
    <row r="72" customFormat="1" ht="49" customHeight="1" spans="1:11">
      <c r="A72" s="20"/>
      <c r="B72" s="15">
        <v>68</v>
      </c>
      <c r="C72" s="27" t="s">
        <v>176</v>
      </c>
      <c r="D72" s="27" t="s">
        <v>181</v>
      </c>
      <c r="E72" s="28" t="s">
        <v>132</v>
      </c>
      <c r="F72" s="26">
        <v>1</v>
      </c>
      <c r="G72" s="16">
        <v>30035</v>
      </c>
      <c r="H72" s="22">
        <f>F72*G72</f>
        <v>30035</v>
      </c>
      <c r="I72" s="25" t="s">
        <v>182</v>
      </c>
      <c r="J72" s="34">
        <v>25403</v>
      </c>
      <c r="K72" s="16"/>
    </row>
    <row r="73" customFormat="1" ht="49" customHeight="1" spans="1:11">
      <c r="A73" s="20"/>
      <c r="B73" s="15">
        <v>69</v>
      </c>
      <c r="C73" s="27" t="s">
        <v>176</v>
      </c>
      <c r="D73" s="27" t="s">
        <v>183</v>
      </c>
      <c r="E73" s="28" t="s">
        <v>132</v>
      </c>
      <c r="F73" s="26">
        <v>1</v>
      </c>
      <c r="G73" s="16">
        <v>37028</v>
      </c>
      <c r="H73" s="22">
        <f>F73*G73</f>
        <v>37028</v>
      </c>
      <c r="I73" s="25" t="s">
        <v>184</v>
      </c>
      <c r="J73" s="34">
        <v>31319</v>
      </c>
      <c r="K73" s="16"/>
    </row>
    <row r="74" customFormat="1" ht="49" customHeight="1" spans="1:11">
      <c r="A74" s="20"/>
      <c r="B74" s="15">
        <v>70</v>
      </c>
      <c r="C74" s="27" t="s">
        <v>176</v>
      </c>
      <c r="D74" s="27" t="s">
        <v>185</v>
      </c>
      <c r="E74" s="28" t="s">
        <v>132</v>
      </c>
      <c r="F74" s="26">
        <v>3</v>
      </c>
      <c r="G74" s="16">
        <v>44193</v>
      </c>
      <c r="H74" s="22">
        <f>F74*G74</f>
        <v>132579</v>
      </c>
      <c r="I74" s="25" t="s">
        <v>186</v>
      </c>
      <c r="J74" s="34">
        <v>37378</v>
      </c>
      <c r="K74" s="16"/>
    </row>
    <row r="75" customFormat="1" ht="24" customHeight="1" spans="1:11">
      <c r="A75" s="20"/>
      <c r="B75" s="15">
        <v>72</v>
      </c>
      <c r="C75" s="27" t="s">
        <v>187</v>
      </c>
      <c r="D75" s="27" t="s">
        <v>188</v>
      </c>
      <c r="E75" s="28" t="s">
        <v>145</v>
      </c>
      <c r="F75" s="26">
        <v>9</v>
      </c>
      <c r="G75" s="16">
        <v>191.42</v>
      </c>
      <c r="H75" s="22">
        <f t="shared" ref="H75:H103" si="2">F75*G75</f>
        <v>1722.78</v>
      </c>
      <c r="I75" s="25" t="s">
        <v>189</v>
      </c>
      <c r="J75" s="34">
        <v>80</v>
      </c>
      <c r="K75" s="16"/>
    </row>
    <row r="76" customFormat="1" ht="24" customHeight="1" spans="1:11">
      <c r="A76" s="20"/>
      <c r="B76" s="15">
        <v>73</v>
      </c>
      <c r="C76" s="27" t="s">
        <v>190</v>
      </c>
      <c r="D76" s="27" t="s">
        <v>191</v>
      </c>
      <c r="E76" s="28" t="s">
        <v>145</v>
      </c>
      <c r="F76" s="26">
        <v>46.5</v>
      </c>
      <c r="G76" s="16">
        <v>59.29</v>
      </c>
      <c r="H76" s="22">
        <f t="shared" si="2"/>
        <v>2756.985</v>
      </c>
      <c r="I76" s="37" t="s">
        <v>192</v>
      </c>
      <c r="J76" s="35">
        <v>8.06</v>
      </c>
      <c r="K76" s="16"/>
    </row>
    <row r="77" customFormat="1" ht="24" customHeight="1" spans="1:11">
      <c r="A77" s="20"/>
      <c r="B77" s="15">
        <v>74</v>
      </c>
      <c r="C77" s="27" t="s">
        <v>193</v>
      </c>
      <c r="D77" s="27" t="s">
        <v>194</v>
      </c>
      <c r="E77" s="28" t="s">
        <v>195</v>
      </c>
      <c r="F77" s="26">
        <v>9513.54</v>
      </c>
      <c r="G77" s="16">
        <v>8</v>
      </c>
      <c r="H77" s="22">
        <f t="shared" si="2"/>
        <v>76108.32</v>
      </c>
      <c r="I77" s="25" t="s">
        <v>196</v>
      </c>
      <c r="J77" s="35">
        <v>8</v>
      </c>
      <c r="K77" s="16"/>
    </row>
    <row r="78" customFormat="1" ht="52" customHeight="1" spans="1:11">
      <c r="A78" s="20"/>
      <c r="B78" s="15">
        <v>75</v>
      </c>
      <c r="C78" s="27" t="s">
        <v>197</v>
      </c>
      <c r="D78" s="27" t="s">
        <v>198</v>
      </c>
      <c r="E78" s="28" t="s">
        <v>20</v>
      </c>
      <c r="F78" s="26">
        <v>3</v>
      </c>
      <c r="G78" s="16">
        <v>8195</v>
      </c>
      <c r="H78" s="22">
        <f t="shared" si="2"/>
        <v>24585</v>
      </c>
      <c r="I78" s="25" t="s">
        <v>199</v>
      </c>
      <c r="J78" s="34">
        <v>3184</v>
      </c>
      <c r="K78" s="16"/>
    </row>
    <row r="79" customFormat="1" ht="52" customHeight="1" spans="1:11">
      <c r="A79" s="20"/>
      <c r="B79" s="15">
        <v>76</v>
      </c>
      <c r="C79" s="27" t="s">
        <v>200</v>
      </c>
      <c r="D79" s="27" t="s">
        <v>201</v>
      </c>
      <c r="E79" s="28" t="s">
        <v>20</v>
      </c>
      <c r="F79" s="26">
        <v>44</v>
      </c>
      <c r="G79" s="16">
        <v>12401</v>
      </c>
      <c r="H79" s="22">
        <f t="shared" si="2"/>
        <v>545644</v>
      </c>
      <c r="I79" s="25" t="s">
        <v>202</v>
      </c>
      <c r="J79" s="34">
        <v>4545</v>
      </c>
      <c r="K79" s="16"/>
    </row>
    <row r="80" customFormat="1" ht="52" customHeight="1" spans="1:11">
      <c r="A80" s="20"/>
      <c r="B80" s="15">
        <v>77</v>
      </c>
      <c r="C80" s="27" t="s">
        <v>203</v>
      </c>
      <c r="D80" s="27" t="s">
        <v>201</v>
      </c>
      <c r="E80" s="28" t="s">
        <v>20</v>
      </c>
      <c r="F80" s="26">
        <v>6</v>
      </c>
      <c r="G80" s="16">
        <v>12575</v>
      </c>
      <c r="H80" s="22">
        <f t="shared" si="2"/>
        <v>75450</v>
      </c>
      <c r="I80" s="25" t="s">
        <v>204</v>
      </c>
      <c r="J80" s="34">
        <v>4714</v>
      </c>
      <c r="K80" s="16"/>
    </row>
    <row r="81" customFormat="1" ht="52" customHeight="1" spans="1:11">
      <c r="A81" s="20"/>
      <c r="B81" s="15">
        <v>78</v>
      </c>
      <c r="C81" s="27" t="s">
        <v>205</v>
      </c>
      <c r="D81" s="27" t="s">
        <v>206</v>
      </c>
      <c r="E81" s="28" t="s">
        <v>20</v>
      </c>
      <c r="F81" s="26">
        <v>1</v>
      </c>
      <c r="G81" s="16">
        <v>17923</v>
      </c>
      <c r="H81" s="22">
        <f t="shared" si="2"/>
        <v>17923</v>
      </c>
      <c r="I81" s="25" t="s">
        <v>207</v>
      </c>
      <c r="J81" s="34">
        <v>6847</v>
      </c>
      <c r="K81" s="16"/>
    </row>
    <row r="82" customFormat="1" ht="52" customHeight="1" spans="1:11">
      <c r="A82" s="20"/>
      <c r="B82" s="15">
        <v>79</v>
      </c>
      <c r="C82" s="27" t="s">
        <v>208</v>
      </c>
      <c r="D82" s="27" t="s">
        <v>209</v>
      </c>
      <c r="E82" s="28" t="s">
        <v>20</v>
      </c>
      <c r="F82" s="26">
        <v>1</v>
      </c>
      <c r="G82" s="16">
        <v>18767</v>
      </c>
      <c r="H82" s="22">
        <f t="shared" si="2"/>
        <v>18767</v>
      </c>
      <c r="I82" s="25" t="s">
        <v>210</v>
      </c>
      <c r="J82" s="34">
        <v>15377</v>
      </c>
      <c r="K82" s="16"/>
    </row>
    <row r="83" customFormat="1" ht="52" customHeight="1" spans="1:11">
      <c r="A83" s="20"/>
      <c r="B83" s="15">
        <v>80</v>
      </c>
      <c r="C83" s="27" t="s">
        <v>211</v>
      </c>
      <c r="D83" s="27" t="s">
        <v>212</v>
      </c>
      <c r="E83" s="28" t="s">
        <v>20</v>
      </c>
      <c r="F83" s="26">
        <v>1</v>
      </c>
      <c r="G83" s="16">
        <v>21604</v>
      </c>
      <c r="H83" s="22">
        <f t="shared" si="2"/>
        <v>21604</v>
      </c>
      <c r="I83" s="25" t="s">
        <v>213</v>
      </c>
      <c r="J83" s="34">
        <v>19313</v>
      </c>
      <c r="K83" s="16"/>
    </row>
    <row r="84" customFormat="1" ht="52" customHeight="1" spans="1:11">
      <c r="A84" s="20"/>
      <c r="B84" s="15">
        <v>81</v>
      </c>
      <c r="C84" s="27" t="s">
        <v>214</v>
      </c>
      <c r="D84" s="27" t="s">
        <v>215</v>
      </c>
      <c r="E84" s="28" t="s">
        <v>20</v>
      </c>
      <c r="F84" s="26">
        <v>2</v>
      </c>
      <c r="G84" s="16">
        <v>23092</v>
      </c>
      <c r="H84" s="22">
        <f t="shared" si="2"/>
        <v>46184</v>
      </c>
      <c r="I84" s="25" t="s">
        <v>216</v>
      </c>
      <c r="J84" s="34">
        <v>15679</v>
      </c>
      <c r="K84" s="16"/>
    </row>
    <row r="85" customFormat="1" ht="52" customHeight="1" spans="1:11">
      <c r="A85" s="20"/>
      <c r="B85" s="15">
        <v>82</v>
      </c>
      <c r="C85" s="27" t="s">
        <v>217</v>
      </c>
      <c r="D85" s="27" t="s">
        <v>218</v>
      </c>
      <c r="E85" s="28" t="s">
        <v>20</v>
      </c>
      <c r="F85" s="26">
        <v>4</v>
      </c>
      <c r="G85" s="16">
        <v>19436</v>
      </c>
      <c r="H85" s="22">
        <f t="shared" si="2"/>
        <v>77744</v>
      </c>
      <c r="I85" s="25" t="s">
        <v>219</v>
      </c>
      <c r="J85" s="34">
        <v>15723</v>
      </c>
      <c r="K85" s="16"/>
    </row>
    <row r="86" customFormat="1" ht="52" customHeight="1" spans="1:11">
      <c r="A86" s="20"/>
      <c r="B86" s="15">
        <v>83</v>
      </c>
      <c r="C86" s="27" t="s">
        <v>220</v>
      </c>
      <c r="D86" s="27" t="s">
        <v>221</v>
      </c>
      <c r="E86" s="28" t="s">
        <v>20</v>
      </c>
      <c r="F86" s="26">
        <v>1</v>
      </c>
      <c r="G86" s="16">
        <v>33481</v>
      </c>
      <c r="H86" s="22">
        <f t="shared" si="2"/>
        <v>33481</v>
      </c>
      <c r="I86" s="25" t="s">
        <v>222</v>
      </c>
      <c r="J86" s="34">
        <v>26752</v>
      </c>
      <c r="K86" s="16"/>
    </row>
    <row r="87" customFormat="1" ht="52" customHeight="1" spans="1:11">
      <c r="A87" s="20"/>
      <c r="B87" s="15">
        <v>84</v>
      </c>
      <c r="C87" s="27" t="s">
        <v>223</v>
      </c>
      <c r="D87" s="27" t="s">
        <v>224</v>
      </c>
      <c r="E87" s="28" t="s">
        <v>20</v>
      </c>
      <c r="F87" s="26">
        <v>4</v>
      </c>
      <c r="G87" s="16">
        <v>26655</v>
      </c>
      <c r="H87" s="22">
        <f t="shared" si="2"/>
        <v>106620</v>
      </c>
      <c r="I87" s="25" t="s">
        <v>225</v>
      </c>
      <c r="J87" s="34">
        <v>16308</v>
      </c>
      <c r="K87" s="16"/>
    </row>
    <row r="88" customFormat="1" ht="52" customHeight="1" spans="1:11">
      <c r="A88" s="20"/>
      <c r="B88" s="15">
        <v>85</v>
      </c>
      <c r="C88" s="27" t="s">
        <v>226</v>
      </c>
      <c r="D88" s="27" t="s">
        <v>227</v>
      </c>
      <c r="E88" s="28" t="s">
        <v>20</v>
      </c>
      <c r="F88" s="26">
        <v>1</v>
      </c>
      <c r="G88" s="16">
        <v>10335</v>
      </c>
      <c r="H88" s="22">
        <f t="shared" si="2"/>
        <v>10335</v>
      </c>
      <c r="I88" s="25" t="s">
        <v>228</v>
      </c>
      <c r="J88" s="34">
        <v>7920</v>
      </c>
      <c r="K88" s="16"/>
    </row>
    <row r="89" customFormat="1" ht="52" customHeight="1" spans="1:11">
      <c r="A89" s="20"/>
      <c r="B89" s="15">
        <v>86</v>
      </c>
      <c r="C89" s="27" t="s">
        <v>229</v>
      </c>
      <c r="D89" s="27" t="s">
        <v>230</v>
      </c>
      <c r="E89" s="28" t="s">
        <v>20</v>
      </c>
      <c r="F89" s="26">
        <v>2</v>
      </c>
      <c r="G89" s="16">
        <v>19436</v>
      </c>
      <c r="H89" s="22">
        <f t="shared" si="2"/>
        <v>38872</v>
      </c>
      <c r="I89" s="25" t="s">
        <v>231</v>
      </c>
      <c r="J89" s="34">
        <v>15967</v>
      </c>
      <c r="K89" s="16"/>
    </row>
    <row r="90" customFormat="1" ht="52" customHeight="1" spans="1:11">
      <c r="A90" s="20"/>
      <c r="B90" s="15">
        <v>87</v>
      </c>
      <c r="C90" s="27" t="s">
        <v>232</v>
      </c>
      <c r="D90" s="27" t="s">
        <v>233</v>
      </c>
      <c r="E90" s="28" t="s">
        <v>20</v>
      </c>
      <c r="F90" s="26">
        <v>1</v>
      </c>
      <c r="G90" s="16">
        <v>33481</v>
      </c>
      <c r="H90" s="22">
        <f t="shared" si="2"/>
        <v>33481</v>
      </c>
      <c r="I90" s="25" t="s">
        <v>234</v>
      </c>
      <c r="J90" s="34">
        <v>26996</v>
      </c>
      <c r="K90" s="16"/>
    </row>
    <row r="91" customFormat="1" ht="52" customHeight="1" spans="1:11">
      <c r="A91" s="20"/>
      <c r="B91" s="15">
        <v>88</v>
      </c>
      <c r="C91" s="27" t="s">
        <v>235</v>
      </c>
      <c r="D91" s="27" t="s">
        <v>236</v>
      </c>
      <c r="E91" s="28" t="s">
        <v>20</v>
      </c>
      <c r="F91" s="26">
        <v>1</v>
      </c>
      <c r="G91" s="16">
        <v>24320</v>
      </c>
      <c r="H91" s="22">
        <f t="shared" si="2"/>
        <v>24320</v>
      </c>
      <c r="I91" s="25" t="s">
        <v>237</v>
      </c>
      <c r="J91" s="34">
        <v>11814</v>
      </c>
      <c r="K91" s="16"/>
    </row>
    <row r="92" customFormat="1" ht="52" customHeight="1" spans="1:11">
      <c r="A92" s="20"/>
      <c r="B92" s="15">
        <v>89</v>
      </c>
      <c r="C92" s="27" t="s">
        <v>238</v>
      </c>
      <c r="D92" s="27" t="s">
        <v>239</v>
      </c>
      <c r="E92" s="28" t="s">
        <v>20</v>
      </c>
      <c r="F92" s="26">
        <v>3</v>
      </c>
      <c r="G92" s="16">
        <v>26655</v>
      </c>
      <c r="H92" s="22">
        <f t="shared" si="2"/>
        <v>79965</v>
      </c>
      <c r="I92" s="25" t="s">
        <v>240</v>
      </c>
      <c r="J92" s="34">
        <v>16552</v>
      </c>
      <c r="K92" s="16"/>
    </row>
    <row r="93" customFormat="1" ht="52" customHeight="1" spans="1:11">
      <c r="A93" s="20"/>
      <c r="B93" s="15">
        <v>90</v>
      </c>
      <c r="C93" s="27" t="s">
        <v>241</v>
      </c>
      <c r="D93" s="27" t="s">
        <v>242</v>
      </c>
      <c r="E93" s="28" t="s">
        <v>20</v>
      </c>
      <c r="F93" s="26">
        <v>1</v>
      </c>
      <c r="G93" s="16">
        <v>23923</v>
      </c>
      <c r="H93" s="22">
        <f t="shared" si="2"/>
        <v>23923</v>
      </c>
      <c r="I93" s="25" t="s">
        <v>243</v>
      </c>
      <c r="J93" s="34">
        <v>15998</v>
      </c>
      <c r="K93" s="16"/>
    </row>
    <row r="94" customFormat="1" ht="52" customHeight="1" spans="1:11">
      <c r="A94" s="20"/>
      <c r="B94" s="15">
        <v>91</v>
      </c>
      <c r="C94" s="27" t="s">
        <v>244</v>
      </c>
      <c r="D94" s="27" t="s">
        <v>245</v>
      </c>
      <c r="E94" s="28" t="s">
        <v>20</v>
      </c>
      <c r="F94" s="26">
        <v>1</v>
      </c>
      <c r="G94" s="16">
        <v>11963</v>
      </c>
      <c r="H94" s="22">
        <f t="shared" si="2"/>
        <v>11963</v>
      </c>
      <c r="I94" s="25" t="s">
        <v>246</v>
      </c>
      <c r="J94" s="34">
        <v>9272</v>
      </c>
      <c r="K94" s="16"/>
    </row>
    <row r="95" customFormat="1" ht="52" customHeight="1" spans="1:11">
      <c r="A95" s="20"/>
      <c r="B95" s="15">
        <v>92</v>
      </c>
      <c r="C95" s="27" t="s">
        <v>247</v>
      </c>
      <c r="D95" s="27" t="s">
        <v>248</v>
      </c>
      <c r="E95" s="28" t="s">
        <v>20</v>
      </c>
      <c r="F95" s="26">
        <v>2</v>
      </c>
      <c r="G95" s="16">
        <v>27084</v>
      </c>
      <c r="H95" s="22">
        <f t="shared" si="2"/>
        <v>54168</v>
      </c>
      <c r="I95" s="25" t="s">
        <v>249</v>
      </c>
      <c r="J95" s="34">
        <v>31007</v>
      </c>
      <c r="K95" s="16"/>
    </row>
    <row r="96" customFormat="1" ht="52" customHeight="1" spans="1:11">
      <c r="A96" s="20"/>
      <c r="B96" s="15">
        <v>93</v>
      </c>
      <c r="C96" s="27" t="s">
        <v>247</v>
      </c>
      <c r="D96" s="27" t="s">
        <v>250</v>
      </c>
      <c r="E96" s="28" t="s">
        <v>20</v>
      </c>
      <c r="F96" s="26">
        <v>1</v>
      </c>
      <c r="G96" s="16">
        <v>26810</v>
      </c>
      <c r="H96" s="22">
        <f t="shared" si="2"/>
        <v>26810</v>
      </c>
      <c r="I96" s="25" t="s">
        <v>251</v>
      </c>
      <c r="J96" s="34">
        <v>21650</v>
      </c>
      <c r="K96" s="16"/>
    </row>
    <row r="97" customFormat="1" ht="52" customHeight="1" spans="1:11">
      <c r="A97" s="20"/>
      <c r="B97" s="15">
        <v>94</v>
      </c>
      <c r="C97" s="27" t="s">
        <v>252</v>
      </c>
      <c r="D97" s="27" t="s">
        <v>253</v>
      </c>
      <c r="E97" s="28" t="s">
        <v>20</v>
      </c>
      <c r="F97" s="26">
        <v>21</v>
      </c>
      <c r="G97" s="16">
        <v>585</v>
      </c>
      <c r="H97" s="22">
        <f t="shared" si="2"/>
        <v>12285</v>
      </c>
      <c r="I97" s="25" t="s">
        <v>254</v>
      </c>
      <c r="J97" s="34">
        <v>292.5</v>
      </c>
      <c r="K97" s="16"/>
    </row>
    <row r="98" customFormat="1" ht="52" customHeight="1" spans="1:11">
      <c r="A98" s="20"/>
      <c r="B98" s="15">
        <v>95</v>
      </c>
      <c r="C98" s="27" t="s">
        <v>252</v>
      </c>
      <c r="D98" s="27" t="s">
        <v>255</v>
      </c>
      <c r="E98" s="28" t="s">
        <v>20</v>
      </c>
      <c r="F98" s="26">
        <v>93</v>
      </c>
      <c r="G98" s="16">
        <v>2400</v>
      </c>
      <c r="H98" s="22">
        <f t="shared" si="2"/>
        <v>223200</v>
      </c>
      <c r="I98" s="25" t="s">
        <v>256</v>
      </c>
      <c r="J98" s="34">
        <v>1300</v>
      </c>
      <c r="K98" s="16"/>
    </row>
    <row r="99" customFormat="1" ht="52" customHeight="1" spans="1:11">
      <c r="A99" s="20"/>
      <c r="B99" s="15">
        <v>96</v>
      </c>
      <c r="C99" s="27" t="s">
        <v>252</v>
      </c>
      <c r="D99" s="27" t="s">
        <v>257</v>
      </c>
      <c r="E99" s="28" t="s">
        <v>20</v>
      </c>
      <c r="F99" s="26">
        <v>42</v>
      </c>
      <c r="G99" s="16">
        <v>3000</v>
      </c>
      <c r="H99" s="22">
        <f t="shared" si="2"/>
        <v>126000</v>
      </c>
      <c r="I99" s="25" t="s">
        <v>258</v>
      </c>
      <c r="J99" s="34">
        <v>1625</v>
      </c>
      <c r="K99" s="16"/>
    </row>
    <row r="100" customFormat="1" ht="52" customHeight="1" spans="1:11">
      <c r="A100" s="20"/>
      <c r="B100" s="15">
        <v>97</v>
      </c>
      <c r="C100" s="27" t="s">
        <v>252</v>
      </c>
      <c r="D100" s="27" t="s">
        <v>259</v>
      </c>
      <c r="E100" s="28" t="s">
        <v>20</v>
      </c>
      <c r="F100" s="26">
        <v>34</v>
      </c>
      <c r="G100" s="16">
        <v>3600</v>
      </c>
      <c r="H100" s="22">
        <f t="shared" si="2"/>
        <v>122400</v>
      </c>
      <c r="I100" s="25" t="s">
        <v>260</v>
      </c>
      <c r="J100" s="34">
        <v>1950</v>
      </c>
      <c r="K100" s="16"/>
    </row>
    <row r="101" customFormat="1" ht="50" customHeight="1" spans="1:11">
      <c r="A101" s="20"/>
      <c r="B101" s="15">
        <v>98</v>
      </c>
      <c r="C101" s="27" t="s">
        <v>261</v>
      </c>
      <c r="D101" s="27" t="s">
        <v>262</v>
      </c>
      <c r="E101" s="28" t="s">
        <v>47</v>
      </c>
      <c r="F101" s="26">
        <v>1</v>
      </c>
      <c r="G101" s="16">
        <v>30000</v>
      </c>
      <c r="H101" s="22">
        <f t="shared" si="2"/>
        <v>30000</v>
      </c>
      <c r="I101" s="25" t="s">
        <v>263</v>
      </c>
      <c r="J101" s="34">
        <v>30000</v>
      </c>
      <c r="K101" s="16"/>
    </row>
    <row r="102" customFormat="1" ht="50" customHeight="1" spans="1:11">
      <c r="A102" s="20"/>
      <c r="B102" s="15">
        <v>99</v>
      </c>
      <c r="C102" s="27" t="s">
        <v>264</v>
      </c>
      <c r="D102" s="27" t="s">
        <v>265</v>
      </c>
      <c r="E102" s="28" t="s">
        <v>47</v>
      </c>
      <c r="F102" s="26">
        <v>1</v>
      </c>
      <c r="G102" s="16">
        <v>7200</v>
      </c>
      <c r="H102" s="22">
        <v>7200</v>
      </c>
      <c r="I102" s="25" t="s">
        <v>266</v>
      </c>
      <c r="J102" s="34">
        <v>7200</v>
      </c>
      <c r="K102" s="16"/>
    </row>
    <row r="103" customFormat="1" ht="29" customHeight="1" spans="1:11">
      <c r="A103" s="20"/>
      <c r="B103" s="15">
        <v>100</v>
      </c>
      <c r="C103" s="27" t="s">
        <v>267</v>
      </c>
      <c r="D103" s="27" t="s">
        <v>268</v>
      </c>
      <c r="E103" s="28" t="s">
        <v>145</v>
      </c>
      <c r="F103" s="26">
        <v>2638.13</v>
      </c>
      <c r="G103" s="16">
        <v>32.7</v>
      </c>
      <c r="H103" s="22">
        <f>F103*G103</f>
        <v>86266.851</v>
      </c>
      <c r="I103" s="25" t="s">
        <v>269</v>
      </c>
      <c r="J103" s="34">
        <v>14.24</v>
      </c>
      <c r="K103" s="16"/>
    </row>
    <row r="104" customFormat="1" ht="29" customHeight="1" spans="1:11">
      <c r="A104" s="20"/>
      <c r="B104" s="15">
        <v>102</v>
      </c>
      <c r="C104" s="27" t="s">
        <v>147</v>
      </c>
      <c r="D104" s="27" t="s">
        <v>270</v>
      </c>
      <c r="E104" s="28" t="s">
        <v>145</v>
      </c>
      <c r="F104" s="26">
        <v>50</v>
      </c>
      <c r="G104" s="16">
        <v>204.73</v>
      </c>
      <c r="H104" s="22">
        <f t="shared" ref="H104:H109" si="3">F104*G104</f>
        <v>10236.5</v>
      </c>
      <c r="I104" s="25" t="s">
        <v>271</v>
      </c>
      <c r="J104" s="35">
        <v>204.73</v>
      </c>
      <c r="K104" s="16"/>
    </row>
    <row r="105" customFormat="1" ht="29" customHeight="1" spans="1:11">
      <c r="A105" s="20"/>
      <c r="B105" s="15">
        <v>103</v>
      </c>
      <c r="C105" s="27" t="s">
        <v>272</v>
      </c>
      <c r="D105" s="27" t="s">
        <v>273</v>
      </c>
      <c r="E105" s="28" t="s">
        <v>145</v>
      </c>
      <c r="F105" s="26">
        <v>10317.78</v>
      </c>
      <c r="G105" s="38">
        <v>1.86</v>
      </c>
      <c r="H105" s="22">
        <f t="shared" si="3"/>
        <v>19191.0708</v>
      </c>
      <c r="I105" s="37" t="s">
        <v>274</v>
      </c>
      <c r="J105" s="34">
        <v>1.86</v>
      </c>
      <c r="K105" s="16"/>
    </row>
    <row r="106" customFormat="1" ht="29" customHeight="1" spans="1:11">
      <c r="A106" s="20"/>
      <c r="B106" s="15">
        <v>104</v>
      </c>
      <c r="C106" s="27" t="s">
        <v>275</v>
      </c>
      <c r="D106" s="27" t="s">
        <v>276</v>
      </c>
      <c r="E106" s="28" t="s">
        <v>20</v>
      </c>
      <c r="F106" s="26">
        <v>54</v>
      </c>
      <c r="G106" s="16">
        <v>507.4</v>
      </c>
      <c r="H106" s="22">
        <f t="shared" si="3"/>
        <v>27399.6</v>
      </c>
      <c r="I106" s="25" t="s">
        <v>277</v>
      </c>
      <c r="J106" s="34">
        <v>487.1</v>
      </c>
      <c r="K106" s="16"/>
    </row>
    <row r="107" customFormat="1" ht="29" customHeight="1" spans="1:11">
      <c r="A107" s="20"/>
      <c r="B107" s="15">
        <v>105</v>
      </c>
      <c r="C107" s="27" t="s">
        <v>278</v>
      </c>
      <c r="D107" s="27" t="s">
        <v>279</v>
      </c>
      <c r="E107" s="28" t="s">
        <v>145</v>
      </c>
      <c r="F107" s="26">
        <v>195</v>
      </c>
      <c r="G107" s="16">
        <v>6.88</v>
      </c>
      <c r="H107" s="22">
        <f t="shared" si="3"/>
        <v>1341.6</v>
      </c>
      <c r="I107" s="25" t="s">
        <v>280</v>
      </c>
      <c r="J107" s="34">
        <v>6.71</v>
      </c>
      <c r="K107" s="16"/>
    </row>
    <row r="108" customFormat="1" ht="29" customHeight="1" spans="1:11">
      <c r="A108" s="20"/>
      <c r="B108" s="15">
        <v>106</v>
      </c>
      <c r="C108" s="27" t="s">
        <v>278</v>
      </c>
      <c r="D108" s="27" t="s">
        <v>281</v>
      </c>
      <c r="E108" s="28" t="s">
        <v>145</v>
      </c>
      <c r="F108" s="26">
        <v>162.915</v>
      </c>
      <c r="G108" s="16">
        <v>10.75</v>
      </c>
      <c r="H108" s="22">
        <f t="shared" si="3"/>
        <v>1751.33625</v>
      </c>
      <c r="I108" s="25" t="s">
        <v>282</v>
      </c>
      <c r="J108" s="34">
        <v>10.49</v>
      </c>
      <c r="K108" s="16"/>
    </row>
    <row r="109" customFormat="1" ht="29" customHeight="1" spans="1:11">
      <c r="A109" s="20"/>
      <c r="B109" s="15">
        <v>107</v>
      </c>
      <c r="C109" s="27" t="s">
        <v>278</v>
      </c>
      <c r="D109" s="27" t="s">
        <v>283</v>
      </c>
      <c r="E109" s="28" t="s">
        <v>145</v>
      </c>
      <c r="F109" s="26">
        <v>60</v>
      </c>
      <c r="G109" s="16">
        <v>15.48</v>
      </c>
      <c r="H109" s="22">
        <f t="shared" si="3"/>
        <v>928.8</v>
      </c>
      <c r="I109" s="25" t="s">
        <v>284</v>
      </c>
      <c r="J109" s="34">
        <v>15.1</v>
      </c>
      <c r="K109" s="16"/>
    </row>
    <row r="110" customFormat="1" ht="29" customHeight="1" spans="1:11">
      <c r="A110" s="20"/>
      <c r="B110" s="15">
        <v>108</v>
      </c>
      <c r="C110" s="27" t="s">
        <v>285</v>
      </c>
      <c r="D110" s="27" t="s">
        <v>286</v>
      </c>
      <c r="E110" s="28" t="s">
        <v>132</v>
      </c>
      <c r="F110" s="26">
        <v>130</v>
      </c>
      <c r="G110" s="38">
        <v>45.39</v>
      </c>
      <c r="H110" s="39">
        <f>46.275*48</f>
        <v>2221.2</v>
      </c>
      <c r="I110" s="37" t="s">
        <v>287</v>
      </c>
      <c r="J110" s="34">
        <v>50.37</v>
      </c>
      <c r="K110" s="16"/>
    </row>
    <row r="111" customFormat="1" ht="29" customHeight="1" spans="1:11">
      <c r="A111" s="20"/>
      <c r="B111" s="15">
        <v>109</v>
      </c>
      <c r="C111" s="27" t="s">
        <v>288</v>
      </c>
      <c r="D111" s="27" t="s">
        <v>289</v>
      </c>
      <c r="E111" s="28" t="s">
        <v>132</v>
      </c>
      <c r="F111" s="26">
        <v>130</v>
      </c>
      <c r="G111" s="16">
        <v>45.39</v>
      </c>
      <c r="H111" s="22">
        <f>46.275*48</f>
        <v>2221.2</v>
      </c>
      <c r="I111" s="25" t="s">
        <v>290</v>
      </c>
      <c r="J111" s="34">
        <v>44.11</v>
      </c>
      <c r="K111" s="16"/>
    </row>
    <row r="112" s="1" customFormat="1" ht="29" customHeight="1" spans="1:11">
      <c r="A112" s="20"/>
      <c r="B112" s="15">
        <v>110</v>
      </c>
      <c r="C112" s="27" t="s">
        <v>291</v>
      </c>
      <c r="D112" s="27" t="s">
        <v>292</v>
      </c>
      <c r="E112" s="28" t="s">
        <v>195</v>
      </c>
      <c r="F112" s="40">
        <v>23.696</v>
      </c>
      <c r="G112" s="40">
        <v>3.81</v>
      </c>
      <c r="H112" s="22">
        <f>F112*G112</f>
        <v>90.28176</v>
      </c>
      <c r="I112" s="41" t="s">
        <v>293</v>
      </c>
      <c r="J112" s="42">
        <f>G112</f>
        <v>3.81</v>
      </c>
      <c r="K112" s="41"/>
    </row>
    <row r="113" s="1" customFormat="1" ht="29" customHeight="1" spans="1:11">
      <c r="A113" s="20"/>
      <c r="B113" s="15">
        <v>111</v>
      </c>
      <c r="C113" s="27" t="s">
        <v>294</v>
      </c>
      <c r="D113" s="27" t="s">
        <v>295</v>
      </c>
      <c r="E113" s="28" t="s">
        <v>84</v>
      </c>
      <c r="F113" s="40">
        <v>132.302</v>
      </c>
      <c r="G113" s="40">
        <v>5.67</v>
      </c>
      <c r="H113" s="22">
        <f t="shared" ref="H113:H148" si="4">F113*G113</f>
        <v>750.15234</v>
      </c>
      <c r="I113" s="41" t="s">
        <v>296</v>
      </c>
      <c r="J113" s="42">
        <f t="shared" ref="J113:J135" si="5">G113</f>
        <v>5.67</v>
      </c>
      <c r="K113" s="41"/>
    </row>
    <row r="114" s="1" customFormat="1" ht="29" customHeight="1" spans="1:11">
      <c r="A114" s="20"/>
      <c r="B114" s="15">
        <v>112</v>
      </c>
      <c r="C114" s="27" t="s">
        <v>294</v>
      </c>
      <c r="D114" s="27" t="s">
        <v>297</v>
      </c>
      <c r="E114" s="28" t="s">
        <v>84</v>
      </c>
      <c r="F114" s="40">
        <v>59.529</v>
      </c>
      <c r="G114" s="40">
        <v>8.84</v>
      </c>
      <c r="H114" s="22">
        <f t="shared" si="4"/>
        <v>526.23636</v>
      </c>
      <c r="I114" s="41" t="s">
        <v>296</v>
      </c>
      <c r="J114" s="42">
        <f t="shared" si="5"/>
        <v>8.84</v>
      </c>
      <c r="K114" s="41"/>
    </row>
    <row r="115" s="1" customFormat="1" ht="29" customHeight="1" spans="1:11">
      <c r="A115" s="20"/>
      <c r="B115" s="15">
        <v>113</v>
      </c>
      <c r="C115" s="27" t="s">
        <v>294</v>
      </c>
      <c r="D115" s="27" t="s">
        <v>298</v>
      </c>
      <c r="E115" s="28" t="s">
        <v>84</v>
      </c>
      <c r="F115" s="40">
        <v>2.133</v>
      </c>
      <c r="G115" s="40">
        <v>12.85</v>
      </c>
      <c r="H115" s="22">
        <f t="shared" si="4"/>
        <v>27.40905</v>
      </c>
      <c r="I115" s="41" t="s">
        <v>296</v>
      </c>
      <c r="J115" s="42">
        <f t="shared" si="5"/>
        <v>12.85</v>
      </c>
      <c r="K115" s="41"/>
    </row>
    <row r="116" s="1" customFormat="1" ht="29" customHeight="1" spans="1:11">
      <c r="A116" s="20"/>
      <c r="B116" s="15">
        <v>114</v>
      </c>
      <c r="C116" s="27" t="s">
        <v>299</v>
      </c>
      <c r="D116" s="27" t="s">
        <v>300</v>
      </c>
      <c r="E116" s="28" t="s">
        <v>84</v>
      </c>
      <c r="F116" s="40">
        <v>8.24</v>
      </c>
      <c r="G116" s="40">
        <v>27.44</v>
      </c>
      <c r="H116" s="22">
        <f t="shared" si="4"/>
        <v>226.1056</v>
      </c>
      <c r="I116" s="41" t="s">
        <v>296</v>
      </c>
      <c r="J116" s="42">
        <f t="shared" si="5"/>
        <v>27.44</v>
      </c>
      <c r="K116" s="41"/>
    </row>
    <row r="117" s="1" customFormat="1" ht="29" customHeight="1" spans="1:11">
      <c r="A117" s="20"/>
      <c r="B117" s="15">
        <v>115</v>
      </c>
      <c r="C117" s="27" t="s">
        <v>301</v>
      </c>
      <c r="D117" s="27" t="s">
        <v>302</v>
      </c>
      <c r="E117" s="28" t="s">
        <v>195</v>
      </c>
      <c r="F117" s="40">
        <v>114.462</v>
      </c>
      <c r="G117" s="40">
        <v>6.86</v>
      </c>
      <c r="H117" s="22">
        <f t="shared" si="4"/>
        <v>785.20932</v>
      </c>
      <c r="I117" s="41" t="s">
        <v>296</v>
      </c>
      <c r="J117" s="42">
        <f t="shared" si="5"/>
        <v>6.86</v>
      </c>
      <c r="K117" s="41"/>
    </row>
    <row r="118" s="1" customFormat="1" ht="29" customHeight="1" spans="1:11">
      <c r="A118" s="20"/>
      <c r="B118" s="15">
        <v>116</v>
      </c>
      <c r="C118" s="27" t="s">
        <v>301</v>
      </c>
      <c r="D118" s="27" t="s">
        <v>302</v>
      </c>
      <c r="E118" s="28" t="s">
        <v>303</v>
      </c>
      <c r="F118" s="40">
        <v>2365.693</v>
      </c>
      <c r="G118" s="40">
        <v>0.41</v>
      </c>
      <c r="H118" s="22">
        <f t="shared" si="4"/>
        <v>969.93413</v>
      </c>
      <c r="I118" s="41" t="s">
        <v>296</v>
      </c>
      <c r="J118" s="42">
        <f t="shared" si="5"/>
        <v>0.41</v>
      </c>
      <c r="K118" s="41"/>
    </row>
    <row r="119" s="1" customFormat="1" ht="29" customHeight="1" spans="1:11">
      <c r="A119" s="20"/>
      <c r="B119" s="15">
        <v>117</v>
      </c>
      <c r="C119" s="27" t="s">
        <v>304</v>
      </c>
      <c r="D119" s="27" t="s">
        <v>302</v>
      </c>
      <c r="E119" s="28" t="s">
        <v>84</v>
      </c>
      <c r="F119" s="40">
        <v>51.509</v>
      </c>
      <c r="G119" s="40">
        <v>0.13</v>
      </c>
      <c r="H119" s="22">
        <f t="shared" si="4"/>
        <v>6.69617</v>
      </c>
      <c r="I119" s="41" t="s">
        <v>296</v>
      </c>
      <c r="J119" s="42">
        <f t="shared" si="5"/>
        <v>0.13</v>
      </c>
      <c r="K119" s="41"/>
    </row>
    <row r="120" s="1" customFormat="1" ht="55" customHeight="1" spans="1:11">
      <c r="A120" s="20"/>
      <c r="B120" s="15">
        <v>118</v>
      </c>
      <c r="C120" s="27" t="s">
        <v>305</v>
      </c>
      <c r="D120" s="27" t="s">
        <v>306</v>
      </c>
      <c r="E120" s="28" t="s">
        <v>303</v>
      </c>
      <c r="F120" s="40">
        <v>31.072</v>
      </c>
      <c r="G120" s="40">
        <v>3.5</v>
      </c>
      <c r="H120" s="22">
        <f t="shared" si="4"/>
        <v>108.752</v>
      </c>
      <c r="I120" s="25" t="s">
        <v>307</v>
      </c>
      <c r="J120" s="42">
        <f t="shared" si="5"/>
        <v>3.5</v>
      </c>
      <c r="K120" s="41"/>
    </row>
    <row r="121" s="1" customFormat="1" ht="22" customHeight="1" spans="1:11">
      <c r="A121" s="20"/>
      <c r="B121" s="15">
        <v>119</v>
      </c>
      <c r="C121" s="27" t="s">
        <v>308</v>
      </c>
      <c r="D121" s="27" t="s">
        <v>309</v>
      </c>
      <c r="E121" s="28" t="s">
        <v>20</v>
      </c>
      <c r="F121" s="40">
        <v>346</v>
      </c>
      <c r="G121" s="40">
        <v>4.07</v>
      </c>
      <c r="H121" s="22">
        <f t="shared" si="4"/>
        <v>1408.22</v>
      </c>
      <c r="I121" s="41" t="s">
        <v>296</v>
      </c>
      <c r="J121" s="42">
        <f t="shared" si="5"/>
        <v>4.07</v>
      </c>
      <c r="K121" s="41"/>
    </row>
    <row r="122" s="1" customFormat="1" ht="22" customHeight="1" spans="1:11">
      <c r="A122" s="20"/>
      <c r="B122" s="15">
        <v>120</v>
      </c>
      <c r="C122" s="27" t="s">
        <v>310</v>
      </c>
      <c r="D122" s="27" t="s">
        <v>302</v>
      </c>
      <c r="E122" s="28" t="s">
        <v>195</v>
      </c>
      <c r="F122" s="40">
        <v>18.934</v>
      </c>
      <c r="G122" s="40">
        <v>5.38</v>
      </c>
      <c r="H122" s="22">
        <f t="shared" si="4"/>
        <v>101.86492</v>
      </c>
      <c r="I122" s="41" t="s">
        <v>293</v>
      </c>
      <c r="J122" s="42">
        <f t="shared" si="5"/>
        <v>5.38</v>
      </c>
      <c r="K122" s="41"/>
    </row>
    <row r="123" s="1" customFormat="1" ht="22" customHeight="1" spans="1:11">
      <c r="A123" s="20"/>
      <c r="B123" s="15">
        <v>121</v>
      </c>
      <c r="C123" s="27" t="s">
        <v>311</v>
      </c>
      <c r="D123" s="27" t="s">
        <v>309</v>
      </c>
      <c r="E123" s="28" t="s">
        <v>195</v>
      </c>
      <c r="F123" s="40">
        <v>61.06</v>
      </c>
      <c r="G123" s="40">
        <v>7.52</v>
      </c>
      <c r="H123" s="22">
        <f t="shared" si="4"/>
        <v>459.1712</v>
      </c>
      <c r="I123" s="41" t="s">
        <v>293</v>
      </c>
      <c r="J123" s="42">
        <f t="shared" si="5"/>
        <v>7.52</v>
      </c>
      <c r="K123" s="41"/>
    </row>
    <row r="124" s="1" customFormat="1" ht="22" customHeight="1" spans="1:11">
      <c r="A124" s="20"/>
      <c r="B124" s="15">
        <v>122</v>
      </c>
      <c r="C124" s="27" t="s">
        <v>312</v>
      </c>
      <c r="D124" s="27" t="s">
        <v>302</v>
      </c>
      <c r="E124" s="28" t="s">
        <v>84</v>
      </c>
      <c r="F124" s="40">
        <v>1822.8</v>
      </c>
      <c r="G124" s="40">
        <v>0.89</v>
      </c>
      <c r="H124" s="22">
        <f t="shared" si="4"/>
        <v>1622.292</v>
      </c>
      <c r="I124" s="41" t="s">
        <v>293</v>
      </c>
      <c r="J124" s="42">
        <f t="shared" si="5"/>
        <v>0.89</v>
      </c>
      <c r="K124" s="41"/>
    </row>
    <row r="125" s="1" customFormat="1" ht="60" customHeight="1" spans="1:11">
      <c r="A125" s="20"/>
      <c r="B125" s="15">
        <v>123</v>
      </c>
      <c r="C125" s="27" t="s">
        <v>193</v>
      </c>
      <c r="D125" s="27" t="s">
        <v>194</v>
      </c>
      <c r="E125" s="28" t="s">
        <v>313</v>
      </c>
      <c r="F125" s="40">
        <v>365.16</v>
      </c>
      <c r="G125" s="40">
        <v>6.5</v>
      </c>
      <c r="H125" s="22">
        <f t="shared" si="4"/>
        <v>2373.54</v>
      </c>
      <c r="I125" s="43" t="s">
        <v>314</v>
      </c>
      <c r="J125" s="42">
        <f t="shared" si="5"/>
        <v>6.5</v>
      </c>
      <c r="K125" s="41"/>
    </row>
    <row r="126" s="1" customFormat="1" ht="25" customHeight="1" spans="1:11">
      <c r="A126" s="20"/>
      <c r="B126" s="15">
        <v>124</v>
      </c>
      <c r="C126" s="27" t="s">
        <v>315</v>
      </c>
      <c r="D126" s="27" t="s">
        <v>316</v>
      </c>
      <c r="E126" s="28" t="s">
        <v>20</v>
      </c>
      <c r="F126" s="40">
        <v>5.586</v>
      </c>
      <c r="G126" s="40">
        <v>0.72</v>
      </c>
      <c r="H126" s="22">
        <f t="shared" si="4"/>
        <v>4.02192</v>
      </c>
      <c r="I126" s="41" t="s">
        <v>293</v>
      </c>
      <c r="J126" s="42">
        <f t="shared" si="5"/>
        <v>0.72</v>
      </c>
      <c r="K126" s="41"/>
    </row>
    <row r="127" s="1" customFormat="1" ht="25" customHeight="1" spans="1:11">
      <c r="A127" s="20"/>
      <c r="B127" s="15">
        <v>125</v>
      </c>
      <c r="C127" s="27" t="s">
        <v>315</v>
      </c>
      <c r="D127" s="27" t="s">
        <v>317</v>
      </c>
      <c r="E127" s="28" t="s">
        <v>20</v>
      </c>
      <c r="F127" s="40">
        <v>1.397</v>
      </c>
      <c r="G127" s="40">
        <v>2.92</v>
      </c>
      <c r="H127" s="22">
        <f t="shared" si="4"/>
        <v>4.07924</v>
      </c>
      <c r="I127" s="41" t="s">
        <v>293</v>
      </c>
      <c r="J127" s="42">
        <f t="shared" si="5"/>
        <v>2.92</v>
      </c>
      <c r="K127" s="41"/>
    </row>
    <row r="128" s="1" customFormat="1" ht="25" customHeight="1" spans="1:11">
      <c r="A128" s="20"/>
      <c r="B128" s="15">
        <v>126</v>
      </c>
      <c r="C128" s="27" t="s">
        <v>318</v>
      </c>
      <c r="D128" s="27" t="s">
        <v>309</v>
      </c>
      <c r="E128" s="28" t="s">
        <v>195</v>
      </c>
      <c r="F128" s="40">
        <v>96.862</v>
      </c>
      <c r="G128" s="40">
        <v>8.38</v>
      </c>
      <c r="H128" s="22">
        <f t="shared" si="4"/>
        <v>811.70356</v>
      </c>
      <c r="I128" s="41" t="s">
        <v>293</v>
      </c>
      <c r="J128" s="42">
        <f t="shared" si="5"/>
        <v>8.38</v>
      </c>
      <c r="K128" s="41"/>
    </row>
    <row r="129" s="1" customFormat="1" ht="25" customHeight="1" spans="1:11">
      <c r="A129" s="20"/>
      <c r="B129" s="15">
        <v>127</v>
      </c>
      <c r="C129" s="27" t="s">
        <v>319</v>
      </c>
      <c r="D129" s="27" t="s">
        <v>309</v>
      </c>
      <c r="E129" s="28" t="s">
        <v>195</v>
      </c>
      <c r="F129" s="40">
        <v>166.721</v>
      </c>
      <c r="G129" s="40">
        <v>8.38</v>
      </c>
      <c r="H129" s="22">
        <f t="shared" si="4"/>
        <v>1397.12198</v>
      </c>
      <c r="I129" s="41" t="s">
        <v>320</v>
      </c>
      <c r="J129" s="42">
        <f t="shared" si="5"/>
        <v>8.38</v>
      </c>
      <c r="K129" s="41"/>
    </row>
    <row r="130" s="1" customFormat="1" ht="25" customHeight="1" spans="1:11">
      <c r="A130" s="20"/>
      <c r="B130" s="15">
        <v>128</v>
      </c>
      <c r="C130" s="27" t="s">
        <v>321</v>
      </c>
      <c r="D130" s="27" t="s">
        <v>316</v>
      </c>
      <c r="E130" s="28" t="s">
        <v>20</v>
      </c>
      <c r="F130" s="40">
        <v>5660.4</v>
      </c>
      <c r="G130" s="40">
        <v>1.86</v>
      </c>
      <c r="H130" s="22">
        <f t="shared" si="4"/>
        <v>10528.344</v>
      </c>
      <c r="I130" s="41" t="s">
        <v>293</v>
      </c>
      <c r="J130" s="42">
        <f t="shared" si="5"/>
        <v>1.86</v>
      </c>
      <c r="K130" s="41"/>
    </row>
    <row r="131" s="1" customFormat="1" ht="62" customHeight="1" spans="1:11">
      <c r="A131" s="20"/>
      <c r="B131" s="15">
        <v>129</v>
      </c>
      <c r="C131" s="27" t="s">
        <v>322</v>
      </c>
      <c r="D131" s="27" t="s">
        <v>302</v>
      </c>
      <c r="E131" s="28" t="s">
        <v>84</v>
      </c>
      <c r="F131" s="40">
        <v>128</v>
      </c>
      <c r="G131" s="40">
        <v>0.13</v>
      </c>
      <c r="H131" s="22">
        <f t="shared" si="4"/>
        <v>16.64</v>
      </c>
      <c r="I131" s="43" t="s">
        <v>323</v>
      </c>
      <c r="J131" s="42">
        <f t="shared" si="5"/>
        <v>0.13</v>
      </c>
      <c r="K131" s="41"/>
    </row>
    <row r="132" s="1" customFormat="1" ht="21" customHeight="1" spans="1:11">
      <c r="A132" s="20"/>
      <c r="B132" s="15">
        <v>130</v>
      </c>
      <c r="C132" s="27" t="s">
        <v>324</v>
      </c>
      <c r="D132" s="27" t="s">
        <v>325</v>
      </c>
      <c r="E132" s="28" t="s">
        <v>84</v>
      </c>
      <c r="F132" s="40">
        <v>16.926</v>
      </c>
      <c r="G132" s="40">
        <v>5.47</v>
      </c>
      <c r="H132" s="22">
        <f t="shared" si="4"/>
        <v>92.58522</v>
      </c>
      <c r="I132" s="41" t="s">
        <v>293</v>
      </c>
      <c r="J132" s="42">
        <f t="shared" si="5"/>
        <v>5.47</v>
      </c>
      <c r="K132" s="41"/>
    </row>
    <row r="133" s="1" customFormat="1" ht="21" customHeight="1" spans="1:11">
      <c r="A133" s="20"/>
      <c r="B133" s="15">
        <v>131</v>
      </c>
      <c r="C133" s="27" t="s">
        <v>326</v>
      </c>
      <c r="D133" s="27" t="s">
        <v>302</v>
      </c>
      <c r="E133" s="28" t="s">
        <v>327</v>
      </c>
      <c r="F133" s="40">
        <v>3.522</v>
      </c>
      <c r="G133" s="40">
        <v>1.64</v>
      </c>
      <c r="H133" s="22">
        <f t="shared" si="4"/>
        <v>5.77608</v>
      </c>
      <c r="I133" s="41" t="s">
        <v>293</v>
      </c>
      <c r="J133" s="42">
        <f t="shared" si="5"/>
        <v>1.64</v>
      </c>
      <c r="K133" s="41"/>
    </row>
    <row r="134" s="1" customFormat="1" ht="21" customHeight="1" spans="1:11">
      <c r="A134" s="20"/>
      <c r="B134" s="15">
        <v>132</v>
      </c>
      <c r="C134" s="27" t="s">
        <v>328</v>
      </c>
      <c r="D134" s="27" t="s">
        <v>329</v>
      </c>
      <c r="E134" s="28" t="s">
        <v>195</v>
      </c>
      <c r="F134" s="40">
        <v>148427.892</v>
      </c>
      <c r="G134" s="40">
        <v>0.18</v>
      </c>
      <c r="H134" s="22">
        <f t="shared" si="4"/>
        <v>26717.02056</v>
      </c>
      <c r="I134" s="41" t="s">
        <v>330</v>
      </c>
      <c r="J134" s="42">
        <f t="shared" si="5"/>
        <v>0.18</v>
      </c>
      <c r="K134" s="41"/>
    </row>
    <row r="135" s="1" customFormat="1" ht="53" customHeight="1" spans="1:11">
      <c r="A135" s="20"/>
      <c r="B135" s="15">
        <v>133</v>
      </c>
      <c r="C135" s="27" t="s">
        <v>331</v>
      </c>
      <c r="D135" s="27" t="s">
        <v>302</v>
      </c>
      <c r="E135" s="28" t="s">
        <v>332</v>
      </c>
      <c r="F135" s="40">
        <v>795.6</v>
      </c>
      <c r="G135" s="40">
        <v>40</v>
      </c>
      <c r="H135" s="22">
        <f t="shared" si="4"/>
        <v>31824</v>
      </c>
      <c r="I135" s="43" t="s">
        <v>333</v>
      </c>
      <c r="J135" s="42">
        <f t="shared" si="5"/>
        <v>40</v>
      </c>
      <c r="K135" s="41"/>
    </row>
    <row r="136" s="1" customFormat="1" ht="27.9" customHeight="1" spans="1:11">
      <c r="A136" s="20"/>
      <c r="B136" s="15">
        <v>134</v>
      </c>
      <c r="C136" s="27" t="s">
        <v>334</v>
      </c>
      <c r="D136" s="27" t="s">
        <v>302</v>
      </c>
      <c r="E136" s="28" t="s">
        <v>195</v>
      </c>
      <c r="F136" s="40">
        <v>664058.502</v>
      </c>
      <c r="G136" s="40">
        <v>0.77</v>
      </c>
      <c r="H136" s="22">
        <f t="shared" si="4"/>
        <v>511325.04654</v>
      </c>
      <c r="I136" s="41" t="s">
        <v>293</v>
      </c>
      <c r="J136" s="44">
        <v>0.39</v>
      </c>
      <c r="K136" s="41"/>
    </row>
    <row r="137" s="1" customFormat="1" ht="27.9" customHeight="1" spans="1:11">
      <c r="A137" s="20"/>
      <c r="B137" s="15">
        <v>135</v>
      </c>
      <c r="C137" s="27" t="s">
        <v>335</v>
      </c>
      <c r="D137" s="27" t="s">
        <v>336</v>
      </c>
      <c r="E137" s="28" t="s">
        <v>145</v>
      </c>
      <c r="F137" s="40">
        <v>1608</v>
      </c>
      <c r="G137" s="40">
        <v>29.13</v>
      </c>
      <c r="H137" s="22">
        <f t="shared" si="4"/>
        <v>46841.04</v>
      </c>
      <c r="I137" s="45" t="s">
        <v>337</v>
      </c>
      <c r="J137" s="44">
        <f>G137</f>
        <v>29.13</v>
      </c>
      <c r="K137" s="41"/>
    </row>
    <row r="138" s="1" customFormat="1" ht="16.3" customHeight="1" spans="1:11">
      <c r="A138" s="20"/>
      <c r="B138" s="15">
        <v>136</v>
      </c>
      <c r="C138" s="27" t="s">
        <v>338</v>
      </c>
      <c r="D138" s="27" t="s">
        <v>339</v>
      </c>
      <c r="E138" s="28" t="s">
        <v>145</v>
      </c>
      <c r="F138" s="40">
        <v>50</v>
      </c>
      <c r="G138" s="40">
        <v>39.84</v>
      </c>
      <c r="H138" s="22">
        <f t="shared" si="4"/>
        <v>1992</v>
      </c>
      <c r="I138" s="45" t="s">
        <v>337</v>
      </c>
      <c r="J138" s="44">
        <f t="shared" ref="J138:J147" si="6">G138</f>
        <v>39.84</v>
      </c>
      <c r="K138" s="41"/>
    </row>
    <row r="139" s="1" customFormat="1" ht="27.9" customHeight="1" spans="1:11">
      <c r="A139" s="20"/>
      <c r="B139" s="15">
        <v>137</v>
      </c>
      <c r="C139" s="27" t="s">
        <v>338</v>
      </c>
      <c r="D139" s="27" t="s">
        <v>340</v>
      </c>
      <c r="E139" s="28" t="s">
        <v>145</v>
      </c>
      <c r="F139" s="40">
        <v>5845</v>
      </c>
      <c r="G139" s="40">
        <v>69.71</v>
      </c>
      <c r="H139" s="22">
        <f t="shared" si="4"/>
        <v>407454.95</v>
      </c>
      <c r="I139" s="45" t="s">
        <v>341</v>
      </c>
      <c r="J139" s="44">
        <f t="shared" si="6"/>
        <v>69.71</v>
      </c>
      <c r="K139" s="41"/>
    </row>
    <row r="140" s="1" customFormat="1" ht="25" customHeight="1" spans="1:11">
      <c r="A140" s="20"/>
      <c r="B140" s="15">
        <v>138</v>
      </c>
      <c r="C140" s="27" t="s">
        <v>342</v>
      </c>
      <c r="D140" s="27" t="s">
        <v>302</v>
      </c>
      <c r="E140" s="28" t="s">
        <v>332</v>
      </c>
      <c r="F140" s="40">
        <v>0.002</v>
      </c>
      <c r="G140" s="40">
        <v>488.49</v>
      </c>
      <c r="H140" s="22">
        <f t="shared" si="4"/>
        <v>0.97698</v>
      </c>
      <c r="I140" s="41" t="s">
        <v>293</v>
      </c>
      <c r="J140" s="44">
        <f t="shared" si="6"/>
        <v>488.49</v>
      </c>
      <c r="K140" s="41"/>
    </row>
    <row r="141" s="1" customFormat="1" ht="25" customHeight="1" spans="1:11">
      <c r="A141" s="20"/>
      <c r="B141" s="15">
        <v>139</v>
      </c>
      <c r="C141" s="27" t="s">
        <v>343</v>
      </c>
      <c r="D141" s="27" t="s">
        <v>344</v>
      </c>
      <c r="E141" s="28" t="s">
        <v>303</v>
      </c>
      <c r="F141" s="40">
        <v>35.249</v>
      </c>
      <c r="G141" s="40">
        <v>31.46</v>
      </c>
      <c r="H141" s="22">
        <f t="shared" si="4"/>
        <v>1108.93354</v>
      </c>
      <c r="I141" s="41" t="s">
        <v>293</v>
      </c>
      <c r="J141" s="44">
        <f t="shared" si="6"/>
        <v>31.46</v>
      </c>
      <c r="K141" s="41"/>
    </row>
    <row r="142" s="1" customFormat="1" ht="25" customHeight="1" spans="1:11">
      <c r="A142" s="20"/>
      <c r="B142" s="15">
        <v>140</v>
      </c>
      <c r="C142" s="27" t="s">
        <v>345</v>
      </c>
      <c r="D142" s="27" t="s">
        <v>302</v>
      </c>
      <c r="E142" s="28" t="s">
        <v>195</v>
      </c>
      <c r="F142" s="40">
        <v>1435.628</v>
      </c>
      <c r="G142" s="40">
        <v>4.6</v>
      </c>
      <c r="H142" s="22">
        <f t="shared" si="4"/>
        <v>6603.8888</v>
      </c>
      <c r="I142" s="41" t="s">
        <v>293</v>
      </c>
      <c r="J142" s="44">
        <f t="shared" si="6"/>
        <v>4.6</v>
      </c>
      <c r="K142" s="41"/>
    </row>
    <row r="143" s="1" customFormat="1" ht="25" customHeight="1" spans="1:11">
      <c r="A143" s="20"/>
      <c r="B143" s="15">
        <v>141</v>
      </c>
      <c r="C143" s="27" t="s">
        <v>346</v>
      </c>
      <c r="D143" s="27" t="s">
        <v>302</v>
      </c>
      <c r="E143" s="28" t="s">
        <v>195</v>
      </c>
      <c r="F143" s="40">
        <v>122.191</v>
      </c>
      <c r="G143" s="40">
        <v>11.97</v>
      </c>
      <c r="H143" s="22">
        <f t="shared" si="4"/>
        <v>1462.62627</v>
      </c>
      <c r="I143" s="41" t="s">
        <v>293</v>
      </c>
      <c r="J143" s="44">
        <f t="shared" si="6"/>
        <v>11.97</v>
      </c>
      <c r="K143" s="41"/>
    </row>
    <row r="144" s="1" customFormat="1" ht="25" customHeight="1" spans="1:11">
      <c r="A144" s="20"/>
      <c r="B144" s="15">
        <v>142</v>
      </c>
      <c r="C144" s="27" t="s">
        <v>347</v>
      </c>
      <c r="D144" s="27" t="s">
        <v>348</v>
      </c>
      <c r="E144" s="28" t="s">
        <v>195</v>
      </c>
      <c r="F144" s="40">
        <v>64.417</v>
      </c>
      <c r="G144" s="40">
        <v>10.62</v>
      </c>
      <c r="H144" s="22">
        <f t="shared" si="4"/>
        <v>684.10854</v>
      </c>
      <c r="I144" s="41" t="s">
        <v>293</v>
      </c>
      <c r="J144" s="44">
        <f t="shared" si="6"/>
        <v>10.62</v>
      </c>
      <c r="K144" s="41"/>
    </row>
    <row r="145" s="1" customFormat="1" ht="25" customHeight="1" spans="1:11">
      <c r="A145" s="20"/>
      <c r="B145" s="15">
        <v>143</v>
      </c>
      <c r="C145" s="27" t="s">
        <v>349</v>
      </c>
      <c r="D145" s="27" t="s">
        <v>302</v>
      </c>
      <c r="E145" s="28" t="s">
        <v>195</v>
      </c>
      <c r="F145" s="40">
        <v>179.727</v>
      </c>
      <c r="G145" s="40">
        <v>9.36</v>
      </c>
      <c r="H145" s="22">
        <f t="shared" si="4"/>
        <v>1682.24472</v>
      </c>
      <c r="I145" s="41" t="s">
        <v>293</v>
      </c>
      <c r="J145" s="44">
        <f t="shared" si="6"/>
        <v>9.36</v>
      </c>
      <c r="K145" s="41"/>
    </row>
    <row r="146" s="1" customFormat="1" ht="25" customHeight="1" spans="1:11">
      <c r="A146" s="20"/>
      <c r="B146" s="15">
        <v>144</v>
      </c>
      <c r="C146" s="27" t="s">
        <v>350</v>
      </c>
      <c r="D146" s="27" t="s">
        <v>302</v>
      </c>
      <c r="E146" s="28" t="s">
        <v>195</v>
      </c>
      <c r="F146" s="40">
        <v>16810.073</v>
      </c>
      <c r="G146" s="40">
        <v>2.77</v>
      </c>
      <c r="H146" s="22">
        <f t="shared" si="4"/>
        <v>46563.90221</v>
      </c>
      <c r="I146" s="41" t="s">
        <v>293</v>
      </c>
      <c r="J146" s="44">
        <f t="shared" si="6"/>
        <v>2.77</v>
      </c>
      <c r="K146" s="41"/>
    </row>
    <row r="147" s="1" customFormat="1" ht="25" customHeight="1" spans="1:11">
      <c r="A147" s="20"/>
      <c r="B147" s="15">
        <v>145</v>
      </c>
      <c r="C147" s="27" t="s">
        <v>351</v>
      </c>
      <c r="D147" s="27" t="s">
        <v>302</v>
      </c>
      <c r="E147" s="28" t="s">
        <v>195</v>
      </c>
      <c r="F147" s="40">
        <v>828.696</v>
      </c>
      <c r="G147" s="40">
        <v>3.77</v>
      </c>
      <c r="H147" s="22">
        <f t="shared" si="4"/>
        <v>3124.18392</v>
      </c>
      <c r="I147" s="41" t="s">
        <v>293</v>
      </c>
      <c r="J147" s="44">
        <f t="shared" si="6"/>
        <v>3.77</v>
      </c>
      <c r="K147" s="41"/>
    </row>
    <row r="148" s="1" customFormat="1" ht="59" customHeight="1" spans="1:11">
      <c r="A148" s="20"/>
      <c r="B148" s="15">
        <v>146</v>
      </c>
      <c r="C148" s="27" t="s">
        <v>352</v>
      </c>
      <c r="D148" s="27" t="s">
        <v>302</v>
      </c>
      <c r="E148" s="28" t="s">
        <v>195</v>
      </c>
      <c r="F148" s="40">
        <v>1204548</v>
      </c>
      <c r="G148" s="40">
        <v>0.091</v>
      </c>
      <c r="H148" s="22">
        <f t="shared" ref="H148:H185" si="7">F148*G148</f>
        <v>109613.868</v>
      </c>
      <c r="I148" s="43" t="s">
        <v>353</v>
      </c>
      <c r="J148" s="44">
        <v>0.06</v>
      </c>
      <c r="K148" s="41"/>
    </row>
    <row r="149" s="1" customFormat="1" ht="25" customHeight="1" spans="1:11">
      <c r="A149" s="20"/>
      <c r="B149" s="15">
        <v>147</v>
      </c>
      <c r="C149" s="27" t="s">
        <v>354</v>
      </c>
      <c r="D149" s="27" t="s">
        <v>302</v>
      </c>
      <c r="E149" s="28" t="s">
        <v>195</v>
      </c>
      <c r="F149" s="40">
        <v>17.703</v>
      </c>
      <c r="G149" s="40">
        <v>4.73</v>
      </c>
      <c r="H149" s="22">
        <f t="shared" si="7"/>
        <v>83.73519</v>
      </c>
      <c r="I149" s="41" t="s">
        <v>296</v>
      </c>
      <c r="J149" s="44">
        <f>G149</f>
        <v>4.73</v>
      </c>
      <c r="K149" s="41"/>
    </row>
    <row r="150" s="1" customFormat="1" ht="25" customHeight="1" spans="1:11">
      <c r="A150" s="20"/>
      <c r="B150" s="15">
        <v>148</v>
      </c>
      <c r="C150" s="27" t="s">
        <v>355</v>
      </c>
      <c r="D150" s="27" t="s">
        <v>302</v>
      </c>
      <c r="E150" s="28" t="s">
        <v>195</v>
      </c>
      <c r="F150" s="40">
        <v>1114.469</v>
      </c>
      <c r="G150" s="40">
        <v>0.71</v>
      </c>
      <c r="H150" s="22">
        <f t="shared" si="7"/>
        <v>791.27299</v>
      </c>
      <c r="I150" s="41" t="s">
        <v>293</v>
      </c>
      <c r="J150" s="44">
        <f t="shared" ref="J150:J160" si="8">G150</f>
        <v>0.71</v>
      </c>
      <c r="K150" s="41"/>
    </row>
    <row r="151" s="1" customFormat="1" ht="25" customHeight="1" spans="1:11">
      <c r="A151" s="20"/>
      <c r="B151" s="15">
        <v>149</v>
      </c>
      <c r="C151" s="27" t="s">
        <v>356</v>
      </c>
      <c r="D151" s="27" t="s">
        <v>302</v>
      </c>
      <c r="E151" s="28" t="s">
        <v>195</v>
      </c>
      <c r="F151" s="40">
        <v>270.185</v>
      </c>
      <c r="G151" s="40">
        <v>2.92</v>
      </c>
      <c r="H151" s="22">
        <f t="shared" si="7"/>
        <v>788.9402</v>
      </c>
      <c r="I151" s="41" t="s">
        <v>293</v>
      </c>
      <c r="J151" s="44">
        <f t="shared" si="8"/>
        <v>2.92</v>
      </c>
      <c r="K151" s="41"/>
    </row>
    <row r="152" s="1" customFormat="1" ht="25" customHeight="1" spans="1:11">
      <c r="A152" s="20"/>
      <c r="B152" s="15">
        <v>150</v>
      </c>
      <c r="C152" s="27" t="s">
        <v>357</v>
      </c>
      <c r="D152" s="27" t="s">
        <v>302</v>
      </c>
      <c r="E152" s="28" t="s">
        <v>195</v>
      </c>
      <c r="F152" s="40">
        <v>36.808</v>
      </c>
      <c r="G152" s="40">
        <v>20.72</v>
      </c>
      <c r="H152" s="22">
        <f t="shared" si="7"/>
        <v>762.66176</v>
      </c>
      <c r="I152" s="41" t="s">
        <v>358</v>
      </c>
      <c r="J152" s="44">
        <f t="shared" si="8"/>
        <v>20.72</v>
      </c>
      <c r="K152" s="41"/>
    </row>
    <row r="153" s="1" customFormat="1" ht="25" customHeight="1" spans="1:11">
      <c r="A153" s="20"/>
      <c r="B153" s="15">
        <v>151</v>
      </c>
      <c r="C153" s="27" t="s">
        <v>359</v>
      </c>
      <c r="D153" s="27" t="s">
        <v>360</v>
      </c>
      <c r="E153" s="28" t="s">
        <v>195</v>
      </c>
      <c r="F153" s="40">
        <v>6448.458</v>
      </c>
      <c r="G153" s="40">
        <v>2.65</v>
      </c>
      <c r="H153" s="22">
        <f t="shared" si="7"/>
        <v>17088.4137</v>
      </c>
      <c r="I153" s="41" t="s">
        <v>330</v>
      </c>
      <c r="J153" s="44">
        <f t="shared" si="8"/>
        <v>2.65</v>
      </c>
      <c r="K153" s="41"/>
    </row>
    <row r="154" s="1" customFormat="1" ht="25" customHeight="1" spans="1:11">
      <c r="A154" s="20"/>
      <c r="B154" s="15">
        <v>152</v>
      </c>
      <c r="C154" s="27" t="s">
        <v>361</v>
      </c>
      <c r="D154" s="27" t="s">
        <v>302</v>
      </c>
      <c r="E154" s="28" t="s">
        <v>195</v>
      </c>
      <c r="F154" s="40">
        <v>12624.048</v>
      </c>
      <c r="G154" s="40">
        <v>6.29</v>
      </c>
      <c r="H154" s="22">
        <f t="shared" si="7"/>
        <v>79405.26192</v>
      </c>
      <c r="I154" s="41" t="s">
        <v>330</v>
      </c>
      <c r="J154" s="44">
        <f t="shared" si="8"/>
        <v>6.29</v>
      </c>
      <c r="K154" s="41"/>
    </row>
    <row r="155" s="1" customFormat="1" ht="25" customHeight="1" spans="1:11">
      <c r="A155" s="20"/>
      <c r="B155" s="15">
        <v>153</v>
      </c>
      <c r="C155" s="27" t="s">
        <v>362</v>
      </c>
      <c r="D155" s="27" t="s">
        <v>302</v>
      </c>
      <c r="E155" s="28" t="s">
        <v>332</v>
      </c>
      <c r="F155" s="40">
        <v>74.031</v>
      </c>
      <c r="G155" s="40">
        <v>4.01</v>
      </c>
      <c r="H155" s="22">
        <f t="shared" si="7"/>
        <v>296.86431</v>
      </c>
      <c r="I155" s="41" t="s">
        <v>363</v>
      </c>
      <c r="J155" s="44">
        <f t="shared" si="8"/>
        <v>4.01</v>
      </c>
      <c r="K155" s="41"/>
    </row>
    <row r="156" s="1" customFormat="1" ht="25" customHeight="1" spans="1:11">
      <c r="A156" s="20"/>
      <c r="B156" s="15">
        <v>154</v>
      </c>
      <c r="C156" s="27" t="s">
        <v>364</v>
      </c>
      <c r="D156" s="27" t="s">
        <v>302</v>
      </c>
      <c r="E156" s="28" t="s">
        <v>195</v>
      </c>
      <c r="F156" s="40">
        <v>24.639</v>
      </c>
      <c r="G156" s="40">
        <v>21.35</v>
      </c>
      <c r="H156" s="22">
        <f t="shared" si="7"/>
        <v>526.04265</v>
      </c>
      <c r="I156" s="41" t="s">
        <v>363</v>
      </c>
      <c r="J156" s="44">
        <f t="shared" si="8"/>
        <v>21.35</v>
      </c>
      <c r="K156" s="41"/>
    </row>
    <row r="157" s="1" customFormat="1" ht="25" customHeight="1" spans="1:11">
      <c r="A157" s="20"/>
      <c r="B157" s="15">
        <v>155</v>
      </c>
      <c r="C157" s="27" t="s">
        <v>365</v>
      </c>
      <c r="D157" s="27" t="s">
        <v>302</v>
      </c>
      <c r="E157" s="28" t="s">
        <v>195</v>
      </c>
      <c r="F157" s="40">
        <v>270.353</v>
      </c>
      <c r="G157" s="40">
        <v>10.67</v>
      </c>
      <c r="H157" s="22">
        <f t="shared" si="7"/>
        <v>2884.66651</v>
      </c>
      <c r="I157" s="41" t="s">
        <v>293</v>
      </c>
      <c r="J157" s="44">
        <f t="shared" si="8"/>
        <v>10.67</v>
      </c>
      <c r="K157" s="41"/>
    </row>
    <row r="158" s="1" customFormat="1" ht="25" customHeight="1" spans="1:11">
      <c r="A158" s="20"/>
      <c r="B158" s="15">
        <v>156</v>
      </c>
      <c r="C158" s="27" t="s">
        <v>366</v>
      </c>
      <c r="D158" s="27" t="s">
        <v>302</v>
      </c>
      <c r="E158" s="28" t="s">
        <v>195</v>
      </c>
      <c r="F158" s="40">
        <v>103.853</v>
      </c>
      <c r="G158" s="40">
        <v>16.83</v>
      </c>
      <c r="H158" s="22">
        <f t="shared" si="7"/>
        <v>1747.84599</v>
      </c>
      <c r="I158" s="41" t="s">
        <v>293</v>
      </c>
      <c r="J158" s="44">
        <f t="shared" si="8"/>
        <v>16.83</v>
      </c>
      <c r="K158" s="41"/>
    </row>
    <row r="159" s="1" customFormat="1" ht="25" customHeight="1" spans="1:11">
      <c r="A159" s="20"/>
      <c r="B159" s="15">
        <v>157</v>
      </c>
      <c r="C159" s="27" t="s">
        <v>367</v>
      </c>
      <c r="D159" s="27" t="s">
        <v>302</v>
      </c>
      <c r="E159" s="28" t="s">
        <v>145</v>
      </c>
      <c r="F159" s="40">
        <v>5.115</v>
      </c>
      <c r="G159" s="40">
        <v>20.48</v>
      </c>
      <c r="H159" s="22">
        <f t="shared" si="7"/>
        <v>104.7552</v>
      </c>
      <c r="I159" s="41" t="s">
        <v>293</v>
      </c>
      <c r="J159" s="44">
        <f t="shared" si="8"/>
        <v>20.48</v>
      </c>
      <c r="K159" s="41"/>
    </row>
    <row r="160" s="1" customFormat="1" ht="25" customHeight="1" spans="1:11">
      <c r="A160" s="20"/>
      <c r="B160" s="15">
        <v>158</v>
      </c>
      <c r="C160" s="27" t="s">
        <v>368</v>
      </c>
      <c r="D160" s="27" t="s">
        <v>369</v>
      </c>
      <c r="E160" s="28" t="s">
        <v>145</v>
      </c>
      <c r="F160" s="40">
        <v>3.385</v>
      </c>
      <c r="G160" s="40">
        <v>24.14</v>
      </c>
      <c r="H160" s="22">
        <f t="shared" si="7"/>
        <v>81.7139</v>
      </c>
      <c r="I160" s="41" t="s">
        <v>293</v>
      </c>
      <c r="J160" s="44">
        <f t="shared" si="8"/>
        <v>24.14</v>
      </c>
      <c r="K160" s="41"/>
    </row>
    <row r="161" s="1" customFormat="1" ht="34" customHeight="1" spans="1:11">
      <c r="A161" s="20"/>
      <c r="B161" s="15">
        <v>159</v>
      </c>
      <c r="C161" s="27" t="s">
        <v>370</v>
      </c>
      <c r="D161" s="27" t="s">
        <v>302</v>
      </c>
      <c r="E161" s="28" t="s">
        <v>303</v>
      </c>
      <c r="F161" s="40">
        <v>40.7</v>
      </c>
      <c r="G161" s="40">
        <v>1.31</v>
      </c>
      <c r="H161" s="22">
        <f t="shared" si="7"/>
        <v>53.317</v>
      </c>
      <c r="I161" s="41" t="s">
        <v>371</v>
      </c>
      <c r="J161" s="44">
        <v>1</v>
      </c>
      <c r="K161" s="41"/>
    </row>
    <row r="162" s="1" customFormat="1" ht="48" customHeight="1" spans="1:11">
      <c r="A162" s="20"/>
      <c r="B162" s="15">
        <v>160</v>
      </c>
      <c r="C162" s="27" t="s">
        <v>372</v>
      </c>
      <c r="D162" s="27" t="s">
        <v>373</v>
      </c>
      <c r="E162" s="28" t="s">
        <v>374</v>
      </c>
      <c r="F162" s="40">
        <v>16.8</v>
      </c>
      <c r="G162" s="40">
        <v>272.33</v>
      </c>
      <c r="H162" s="22">
        <f t="shared" si="7"/>
        <v>4575.144</v>
      </c>
      <c r="I162" s="43" t="s">
        <v>375</v>
      </c>
      <c r="J162" s="44">
        <f>G162</f>
        <v>272.33</v>
      </c>
      <c r="K162" s="41"/>
    </row>
    <row r="163" s="1" customFormat="1" ht="64" customHeight="1" spans="1:11">
      <c r="A163" s="20"/>
      <c r="B163" s="15">
        <v>161</v>
      </c>
      <c r="C163" s="27" t="s">
        <v>376</v>
      </c>
      <c r="D163" s="27" t="s">
        <v>302</v>
      </c>
      <c r="E163" s="28" t="s">
        <v>195</v>
      </c>
      <c r="F163" s="40">
        <v>11394.656</v>
      </c>
      <c r="G163" s="40">
        <v>0.44</v>
      </c>
      <c r="H163" s="22">
        <f t="shared" si="7"/>
        <v>5013.64864</v>
      </c>
      <c r="I163" s="43" t="s">
        <v>377</v>
      </c>
      <c r="J163" s="44">
        <f t="shared" ref="J163:J168" si="9">G163</f>
        <v>0.44</v>
      </c>
      <c r="K163" s="41"/>
    </row>
    <row r="164" s="1" customFormat="1" ht="61" customHeight="1" spans="1:11">
      <c r="A164" s="20"/>
      <c r="B164" s="15">
        <v>162</v>
      </c>
      <c r="C164" s="27" t="s">
        <v>378</v>
      </c>
      <c r="D164" s="27" t="s">
        <v>302</v>
      </c>
      <c r="E164" s="28" t="s">
        <v>195</v>
      </c>
      <c r="F164" s="40">
        <v>11416</v>
      </c>
      <c r="G164" s="40">
        <v>0.74</v>
      </c>
      <c r="H164" s="22">
        <f t="shared" si="7"/>
        <v>8447.84</v>
      </c>
      <c r="I164" s="43" t="s">
        <v>379</v>
      </c>
      <c r="J164" s="44">
        <f t="shared" si="9"/>
        <v>0.74</v>
      </c>
      <c r="K164" s="41"/>
    </row>
    <row r="165" s="1" customFormat="1" ht="46" customHeight="1" spans="1:11">
      <c r="A165" s="20"/>
      <c r="B165" s="15">
        <v>163</v>
      </c>
      <c r="C165" s="27" t="s">
        <v>380</v>
      </c>
      <c r="D165" s="27" t="s">
        <v>302</v>
      </c>
      <c r="E165" s="28" t="s">
        <v>381</v>
      </c>
      <c r="F165" s="40">
        <v>92.92</v>
      </c>
      <c r="G165" s="40">
        <v>10</v>
      </c>
      <c r="H165" s="22">
        <f t="shared" si="7"/>
        <v>929.2</v>
      </c>
      <c r="I165" s="43" t="s">
        <v>382</v>
      </c>
      <c r="J165" s="44">
        <f t="shared" si="9"/>
        <v>10</v>
      </c>
      <c r="K165" s="41"/>
    </row>
    <row r="166" s="1" customFormat="1" ht="24" customHeight="1" spans="1:11">
      <c r="A166" s="20"/>
      <c r="B166" s="15">
        <v>164</v>
      </c>
      <c r="C166" s="27" t="s">
        <v>383</v>
      </c>
      <c r="D166" s="27" t="s">
        <v>384</v>
      </c>
      <c r="E166" s="28" t="s">
        <v>385</v>
      </c>
      <c r="F166" s="40">
        <v>239.4</v>
      </c>
      <c r="G166" s="40">
        <v>1.05</v>
      </c>
      <c r="H166" s="22">
        <f t="shared" si="7"/>
        <v>251.37</v>
      </c>
      <c r="I166" s="41" t="s">
        <v>293</v>
      </c>
      <c r="J166" s="44">
        <f t="shared" si="9"/>
        <v>1.05</v>
      </c>
      <c r="K166" s="41"/>
    </row>
    <row r="167" s="1" customFormat="1" ht="24" customHeight="1" spans="1:11">
      <c r="A167" s="20"/>
      <c r="B167" s="15">
        <v>165</v>
      </c>
      <c r="C167" s="27" t="s">
        <v>386</v>
      </c>
      <c r="D167" s="27" t="s">
        <v>302</v>
      </c>
      <c r="E167" s="28" t="s">
        <v>117</v>
      </c>
      <c r="F167" s="40">
        <v>47.738</v>
      </c>
      <c r="G167" s="40">
        <v>386.36</v>
      </c>
      <c r="H167" s="22">
        <f t="shared" si="7"/>
        <v>18444.05368</v>
      </c>
      <c r="I167" s="41" t="s">
        <v>293</v>
      </c>
      <c r="J167" s="44">
        <f t="shared" si="9"/>
        <v>386.36</v>
      </c>
      <c r="K167" s="41"/>
    </row>
    <row r="168" s="1" customFormat="1" ht="24" customHeight="1" spans="1:11">
      <c r="A168" s="20"/>
      <c r="B168" s="15">
        <v>166</v>
      </c>
      <c r="C168" s="27" t="s">
        <v>387</v>
      </c>
      <c r="D168" s="27" t="s">
        <v>302</v>
      </c>
      <c r="E168" s="28" t="s">
        <v>195</v>
      </c>
      <c r="F168" s="40">
        <v>2640.933</v>
      </c>
      <c r="G168" s="40">
        <v>0.46</v>
      </c>
      <c r="H168" s="22">
        <f t="shared" si="7"/>
        <v>1214.82918</v>
      </c>
      <c r="I168" s="41" t="s">
        <v>293</v>
      </c>
      <c r="J168" s="44">
        <f t="shared" si="9"/>
        <v>0.46</v>
      </c>
      <c r="K168" s="41"/>
    </row>
    <row r="169" s="1" customFormat="1" ht="24" customHeight="1" spans="1:11">
      <c r="A169" s="20"/>
      <c r="B169" s="15">
        <v>167</v>
      </c>
      <c r="C169" s="27" t="s">
        <v>388</v>
      </c>
      <c r="D169" s="27" t="s">
        <v>302</v>
      </c>
      <c r="E169" s="28" t="s">
        <v>332</v>
      </c>
      <c r="F169" s="40">
        <v>6.016</v>
      </c>
      <c r="G169" s="40">
        <v>1061</v>
      </c>
      <c r="H169" s="22">
        <f t="shared" si="7"/>
        <v>6382.976</v>
      </c>
      <c r="I169" s="41" t="s">
        <v>293</v>
      </c>
      <c r="J169" s="44">
        <v>954</v>
      </c>
      <c r="K169" s="41"/>
    </row>
    <row r="170" s="1" customFormat="1" ht="24" customHeight="1" spans="1:11">
      <c r="A170" s="20"/>
      <c r="B170" s="15">
        <v>168</v>
      </c>
      <c r="C170" s="27" t="s">
        <v>389</v>
      </c>
      <c r="D170" s="27" t="s">
        <v>302</v>
      </c>
      <c r="E170" s="28" t="s">
        <v>195</v>
      </c>
      <c r="F170" s="40">
        <v>0.889</v>
      </c>
      <c r="G170" s="40">
        <v>4.87</v>
      </c>
      <c r="H170" s="22">
        <f t="shared" si="7"/>
        <v>4.32943</v>
      </c>
      <c r="I170" s="41" t="s">
        <v>293</v>
      </c>
      <c r="J170" s="44">
        <f>G170</f>
        <v>4.87</v>
      </c>
      <c r="K170" s="41"/>
    </row>
    <row r="171" s="1" customFormat="1" ht="24" customHeight="1" spans="1:11">
      <c r="A171" s="20"/>
      <c r="B171" s="15">
        <v>169</v>
      </c>
      <c r="C171" s="27" t="s">
        <v>390</v>
      </c>
      <c r="D171" s="27" t="s">
        <v>302</v>
      </c>
      <c r="E171" s="28" t="s">
        <v>195</v>
      </c>
      <c r="F171" s="40">
        <v>223.069</v>
      </c>
      <c r="G171" s="40">
        <v>5.75</v>
      </c>
      <c r="H171" s="22">
        <f t="shared" si="7"/>
        <v>1282.64675</v>
      </c>
      <c r="I171" s="41" t="s">
        <v>293</v>
      </c>
      <c r="J171" s="44">
        <f>G171</f>
        <v>5.75</v>
      </c>
      <c r="K171" s="41"/>
    </row>
    <row r="172" s="1" customFormat="1" ht="24" customHeight="1" spans="1:11">
      <c r="A172" s="20"/>
      <c r="B172" s="15">
        <v>170</v>
      </c>
      <c r="C172" s="27" t="s">
        <v>391</v>
      </c>
      <c r="D172" s="27" t="s">
        <v>302</v>
      </c>
      <c r="E172" s="28" t="s">
        <v>195</v>
      </c>
      <c r="F172" s="40">
        <v>2.01</v>
      </c>
      <c r="G172" s="40">
        <v>6.5</v>
      </c>
      <c r="H172" s="22">
        <f t="shared" si="7"/>
        <v>13.065</v>
      </c>
      <c r="I172" s="41" t="s">
        <v>293</v>
      </c>
      <c r="J172" s="44">
        <f>G172</f>
        <v>6.5</v>
      </c>
      <c r="K172" s="41"/>
    </row>
    <row r="173" s="1" customFormat="1" ht="24" customHeight="1" spans="1:11">
      <c r="A173" s="20"/>
      <c r="B173" s="15">
        <v>171</v>
      </c>
      <c r="C173" s="27" t="s">
        <v>392</v>
      </c>
      <c r="D173" s="27" t="s">
        <v>393</v>
      </c>
      <c r="E173" s="28" t="s">
        <v>332</v>
      </c>
      <c r="F173" s="40">
        <v>0.03</v>
      </c>
      <c r="G173" s="40">
        <v>1463</v>
      </c>
      <c r="H173" s="22">
        <f t="shared" si="7"/>
        <v>43.89</v>
      </c>
      <c r="I173" s="41" t="s">
        <v>293</v>
      </c>
      <c r="J173" s="44">
        <v>1136</v>
      </c>
      <c r="K173" s="41"/>
    </row>
    <row r="174" s="1" customFormat="1" ht="24" customHeight="1" spans="1:11">
      <c r="A174" s="20"/>
      <c r="B174" s="15">
        <v>172</v>
      </c>
      <c r="C174" s="27" t="s">
        <v>394</v>
      </c>
      <c r="D174" s="27" t="s">
        <v>395</v>
      </c>
      <c r="E174" s="28" t="s">
        <v>84</v>
      </c>
      <c r="F174" s="40">
        <v>227.85</v>
      </c>
      <c r="G174" s="40">
        <v>22.39</v>
      </c>
      <c r="H174" s="22">
        <f t="shared" si="7"/>
        <v>5101.5615</v>
      </c>
      <c r="I174" s="41" t="s">
        <v>293</v>
      </c>
      <c r="J174" s="44">
        <f t="shared" ref="J174:J179" si="10">G174</f>
        <v>22.39</v>
      </c>
      <c r="K174" s="41"/>
    </row>
    <row r="175" s="1" customFormat="1" ht="59" customHeight="1" spans="1:11">
      <c r="A175" s="20"/>
      <c r="B175" s="15">
        <v>173</v>
      </c>
      <c r="C175" s="27" t="s">
        <v>396</v>
      </c>
      <c r="D175" s="27" t="s">
        <v>302</v>
      </c>
      <c r="E175" s="28" t="s">
        <v>195</v>
      </c>
      <c r="F175" s="40">
        <v>199.421</v>
      </c>
      <c r="G175" s="40">
        <v>6.2</v>
      </c>
      <c r="H175" s="22">
        <f t="shared" si="7"/>
        <v>1236.4102</v>
      </c>
      <c r="I175" s="43" t="s">
        <v>397</v>
      </c>
      <c r="J175" s="44">
        <f t="shared" si="10"/>
        <v>6.2</v>
      </c>
      <c r="K175" s="41"/>
    </row>
    <row r="176" s="1" customFormat="1" ht="31" customHeight="1" spans="1:11">
      <c r="A176" s="20"/>
      <c r="B176" s="15">
        <v>174</v>
      </c>
      <c r="C176" s="27" t="s">
        <v>398</v>
      </c>
      <c r="D176" s="27" t="s">
        <v>399</v>
      </c>
      <c r="E176" s="28" t="s">
        <v>20</v>
      </c>
      <c r="F176" s="40">
        <v>173</v>
      </c>
      <c r="G176" s="40">
        <v>772.24</v>
      </c>
      <c r="H176" s="22">
        <f t="shared" si="7"/>
        <v>133597.52</v>
      </c>
      <c r="I176" s="46" t="s">
        <v>400</v>
      </c>
      <c r="J176" s="44">
        <f t="shared" si="10"/>
        <v>772.24</v>
      </c>
      <c r="K176" s="41"/>
    </row>
    <row r="177" s="1" customFormat="1" ht="71" customHeight="1" spans="1:11">
      <c r="A177" s="20"/>
      <c r="B177" s="15">
        <v>175</v>
      </c>
      <c r="C177" s="27" t="s">
        <v>401</v>
      </c>
      <c r="D177" s="27" t="s">
        <v>302</v>
      </c>
      <c r="E177" s="28" t="s">
        <v>84</v>
      </c>
      <c r="F177" s="40">
        <v>60</v>
      </c>
      <c r="G177" s="40">
        <v>0.15</v>
      </c>
      <c r="H177" s="22">
        <f t="shared" si="7"/>
        <v>9</v>
      </c>
      <c r="I177" s="43" t="s">
        <v>402</v>
      </c>
      <c r="J177" s="44">
        <f t="shared" si="10"/>
        <v>0.15</v>
      </c>
      <c r="K177" s="41"/>
    </row>
    <row r="178" s="1" customFormat="1" ht="44" customHeight="1" spans="1:11">
      <c r="A178" s="20"/>
      <c r="B178" s="15">
        <v>176</v>
      </c>
      <c r="C178" s="27" t="s">
        <v>403</v>
      </c>
      <c r="D178" s="27" t="s">
        <v>404</v>
      </c>
      <c r="E178" s="28" t="s">
        <v>303</v>
      </c>
      <c r="F178" s="40">
        <v>533.469</v>
      </c>
      <c r="G178" s="40">
        <v>109.2</v>
      </c>
      <c r="H178" s="22">
        <f t="shared" si="7"/>
        <v>58254.8148</v>
      </c>
      <c r="I178" s="43" t="s">
        <v>405</v>
      </c>
      <c r="J178" s="44">
        <f t="shared" si="10"/>
        <v>109.2</v>
      </c>
      <c r="K178" s="41"/>
    </row>
    <row r="179" s="1" customFormat="1" ht="60" customHeight="1" spans="1:11">
      <c r="A179" s="20"/>
      <c r="B179" s="15">
        <v>177</v>
      </c>
      <c r="C179" s="27" t="s">
        <v>403</v>
      </c>
      <c r="D179" s="27" t="s">
        <v>406</v>
      </c>
      <c r="E179" s="28" t="s">
        <v>303</v>
      </c>
      <c r="F179" s="40">
        <v>7.236</v>
      </c>
      <c r="G179" s="40">
        <v>109.2</v>
      </c>
      <c r="H179" s="22">
        <f t="shared" si="7"/>
        <v>790.1712</v>
      </c>
      <c r="I179" s="43" t="s">
        <v>407</v>
      </c>
      <c r="J179" s="44">
        <f t="shared" si="10"/>
        <v>109.2</v>
      </c>
      <c r="K179" s="41"/>
    </row>
    <row r="180" s="1" customFormat="1" ht="48" customHeight="1" spans="1:11">
      <c r="A180" s="20"/>
      <c r="B180" s="15">
        <v>178</v>
      </c>
      <c r="C180" s="27" t="s">
        <v>408</v>
      </c>
      <c r="D180" s="27" t="s">
        <v>409</v>
      </c>
      <c r="E180" s="28" t="s">
        <v>145</v>
      </c>
      <c r="F180" s="40">
        <v>566</v>
      </c>
      <c r="G180" s="40">
        <v>110</v>
      </c>
      <c r="H180" s="22">
        <f t="shared" si="7"/>
        <v>62260</v>
      </c>
      <c r="I180" s="46" t="s">
        <v>410</v>
      </c>
      <c r="J180" s="44">
        <v>85</v>
      </c>
      <c r="K180" s="41"/>
    </row>
    <row r="181" s="1" customFormat="1" ht="59" customHeight="1" spans="1:11">
      <c r="A181" s="20"/>
      <c r="B181" s="15">
        <v>179</v>
      </c>
      <c r="C181" s="27" t="s">
        <v>411</v>
      </c>
      <c r="D181" s="27" t="s">
        <v>412</v>
      </c>
      <c r="E181" s="28" t="s">
        <v>145</v>
      </c>
      <c r="F181" s="40">
        <v>235</v>
      </c>
      <c r="G181" s="40">
        <v>120</v>
      </c>
      <c r="H181" s="22">
        <f t="shared" si="7"/>
        <v>28200</v>
      </c>
      <c r="I181" s="46" t="s">
        <v>413</v>
      </c>
      <c r="J181" s="44">
        <v>110</v>
      </c>
      <c r="K181" s="41"/>
    </row>
    <row r="182" s="1" customFormat="1" ht="54" customHeight="1" spans="1:11">
      <c r="A182" s="20"/>
      <c r="B182" s="15">
        <v>180</v>
      </c>
      <c r="C182" s="27" t="s">
        <v>414</v>
      </c>
      <c r="D182" s="27" t="s">
        <v>415</v>
      </c>
      <c r="E182" s="28" t="s">
        <v>416</v>
      </c>
      <c r="F182" s="40">
        <v>156</v>
      </c>
      <c r="G182" s="40">
        <v>80</v>
      </c>
      <c r="H182" s="22">
        <f t="shared" si="7"/>
        <v>12480</v>
      </c>
      <c r="I182" s="46" t="s">
        <v>417</v>
      </c>
      <c r="J182" s="44">
        <f>G182</f>
        <v>80</v>
      </c>
      <c r="K182" s="41"/>
    </row>
    <row r="183" s="1" customFormat="1" ht="47" customHeight="1" spans="1:11">
      <c r="A183" s="20"/>
      <c r="B183" s="15">
        <v>181</v>
      </c>
      <c r="C183" s="27" t="s">
        <v>418</v>
      </c>
      <c r="D183" s="27" t="s">
        <v>419</v>
      </c>
      <c r="E183" s="28" t="s">
        <v>374</v>
      </c>
      <c r="F183" s="40">
        <v>10.331</v>
      </c>
      <c r="G183" s="40">
        <v>1700</v>
      </c>
      <c r="H183" s="22">
        <f t="shared" si="7"/>
        <v>17562.7</v>
      </c>
      <c r="I183" s="46" t="s">
        <v>420</v>
      </c>
      <c r="J183" s="44">
        <f t="shared" ref="J183:J194" si="11">G183</f>
        <v>1700</v>
      </c>
      <c r="K183" s="41"/>
    </row>
    <row r="184" s="1" customFormat="1" ht="45" customHeight="1" spans="1:11">
      <c r="A184" s="20"/>
      <c r="B184" s="15">
        <v>182</v>
      </c>
      <c r="C184" s="27" t="s">
        <v>418</v>
      </c>
      <c r="D184" s="27" t="s">
        <v>421</v>
      </c>
      <c r="E184" s="28" t="s">
        <v>374</v>
      </c>
      <c r="F184" s="40">
        <v>0.077</v>
      </c>
      <c r="G184" s="40">
        <v>1300</v>
      </c>
      <c r="H184" s="22">
        <f t="shared" si="7"/>
        <v>100.1</v>
      </c>
      <c r="I184" s="46" t="s">
        <v>420</v>
      </c>
      <c r="J184" s="44">
        <f t="shared" si="11"/>
        <v>1300</v>
      </c>
      <c r="K184" s="41"/>
    </row>
    <row r="185" s="1" customFormat="1" ht="61" customHeight="1" spans="1:11">
      <c r="A185" s="20"/>
      <c r="B185" s="15">
        <v>183</v>
      </c>
      <c r="C185" s="27" t="s">
        <v>422</v>
      </c>
      <c r="D185" s="27" t="s">
        <v>302</v>
      </c>
      <c r="E185" s="28" t="s">
        <v>423</v>
      </c>
      <c r="F185" s="40">
        <v>2279.1</v>
      </c>
      <c r="G185" s="40">
        <v>6.67</v>
      </c>
      <c r="H185" s="22">
        <f t="shared" si="7"/>
        <v>15201.597</v>
      </c>
      <c r="I185" s="43" t="s">
        <v>424</v>
      </c>
      <c r="J185" s="44">
        <f t="shared" si="11"/>
        <v>6.67</v>
      </c>
      <c r="K185" s="41"/>
    </row>
    <row r="186" s="1" customFormat="1" ht="52" customHeight="1" spans="1:11">
      <c r="A186" s="20"/>
      <c r="B186" s="15">
        <v>184</v>
      </c>
      <c r="C186" s="27" t="s">
        <v>425</v>
      </c>
      <c r="D186" s="27" t="s">
        <v>426</v>
      </c>
      <c r="E186" s="28" t="s">
        <v>423</v>
      </c>
      <c r="F186" s="40">
        <v>73722.66</v>
      </c>
      <c r="G186" s="40">
        <v>6.67</v>
      </c>
      <c r="H186" s="22">
        <f t="shared" ref="H186:H205" si="12">F186*G186</f>
        <v>491730.1422</v>
      </c>
      <c r="I186" s="43" t="s">
        <v>424</v>
      </c>
      <c r="J186" s="44">
        <f t="shared" si="11"/>
        <v>6.67</v>
      </c>
      <c r="K186" s="41"/>
    </row>
    <row r="187" s="1" customFormat="1" ht="54" customHeight="1" spans="1:11">
      <c r="A187" s="20"/>
      <c r="B187" s="15">
        <v>185</v>
      </c>
      <c r="C187" s="27" t="s">
        <v>427</v>
      </c>
      <c r="D187" s="27" t="s">
        <v>302</v>
      </c>
      <c r="E187" s="28" t="s">
        <v>84</v>
      </c>
      <c r="F187" s="40">
        <v>410</v>
      </c>
      <c r="G187" s="40">
        <v>4.2</v>
      </c>
      <c r="H187" s="22">
        <f t="shared" si="12"/>
        <v>1722</v>
      </c>
      <c r="I187" s="43" t="s">
        <v>428</v>
      </c>
      <c r="J187" s="44">
        <f t="shared" si="11"/>
        <v>4.2</v>
      </c>
      <c r="K187" s="41"/>
    </row>
    <row r="188" s="1" customFormat="1" ht="52" customHeight="1" spans="1:11">
      <c r="A188" s="20"/>
      <c r="B188" s="15">
        <v>186</v>
      </c>
      <c r="C188" s="27" t="s">
        <v>429</v>
      </c>
      <c r="D188" s="27" t="s">
        <v>430</v>
      </c>
      <c r="E188" s="28" t="s">
        <v>431</v>
      </c>
      <c r="F188" s="40">
        <v>3</v>
      </c>
      <c r="G188" s="40">
        <v>12</v>
      </c>
      <c r="H188" s="22">
        <f t="shared" si="12"/>
        <v>36</v>
      </c>
      <c r="I188" s="43" t="s">
        <v>432</v>
      </c>
      <c r="J188" s="44">
        <f t="shared" si="11"/>
        <v>12</v>
      </c>
      <c r="K188" s="41"/>
    </row>
    <row r="189" s="1" customFormat="1" ht="31" customHeight="1" spans="1:11">
      <c r="A189" s="20"/>
      <c r="B189" s="15">
        <v>187</v>
      </c>
      <c r="C189" s="27" t="s">
        <v>433</v>
      </c>
      <c r="D189" s="27" t="s">
        <v>434</v>
      </c>
      <c r="E189" s="28" t="s">
        <v>431</v>
      </c>
      <c r="F189" s="40">
        <v>5</v>
      </c>
      <c r="G189" s="40">
        <v>158.34</v>
      </c>
      <c r="H189" s="22">
        <f t="shared" si="12"/>
        <v>791.7</v>
      </c>
      <c r="I189" s="41" t="s">
        <v>371</v>
      </c>
      <c r="J189" s="44">
        <f t="shared" si="11"/>
        <v>158.34</v>
      </c>
      <c r="K189" s="41"/>
    </row>
    <row r="190" s="1" customFormat="1" ht="59" customHeight="1" spans="1:11">
      <c r="A190" s="20"/>
      <c r="B190" s="15">
        <v>188</v>
      </c>
      <c r="C190" s="27" t="s">
        <v>435</v>
      </c>
      <c r="D190" s="27" t="s">
        <v>436</v>
      </c>
      <c r="E190" s="28" t="s">
        <v>431</v>
      </c>
      <c r="F190" s="40">
        <v>3</v>
      </c>
      <c r="G190" s="40">
        <v>50</v>
      </c>
      <c r="H190" s="22">
        <f t="shared" si="12"/>
        <v>150</v>
      </c>
      <c r="I190" s="43" t="s">
        <v>432</v>
      </c>
      <c r="J190" s="44">
        <f t="shared" si="11"/>
        <v>50</v>
      </c>
      <c r="K190" s="41"/>
    </row>
    <row r="191" s="1" customFormat="1" ht="27.9" customHeight="1" spans="1:11">
      <c r="A191" s="20"/>
      <c r="B191" s="15">
        <v>189</v>
      </c>
      <c r="C191" s="27" t="s">
        <v>437</v>
      </c>
      <c r="D191" s="27" t="s">
        <v>438</v>
      </c>
      <c r="E191" s="28" t="s">
        <v>431</v>
      </c>
      <c r="F191" s="40">
        <v>55764</v>
      </c>
      <c r="G191" s="40">
        <v>0.83</v>
      </c>
      <c r="H191" s="22">
        <f t="shared" si="12"/>
        <v>46284.12</v>
      </c>
      <c r="I191" s="41" t="s">
        <v>439</v>
      </c>
      <c r="J191" s="44">
        <f t="shared" si="11"/>
        <v>0.83</v>
      </c>
      <c r="K191" s="41"/>
    </row>
    <row r="192" s="1" customFormat="1" ht="49" customHeight="1" spans="1:11">
      <c r="A192" s="20"/>
      <c r="B192" s="15">
        <v>190</v>
      </c>
      <c r="C192" s="27" t="s">
        <v>440</v>
      </c>
      <c r="D192" s="27" t="s">
        <v>441</v>
      </c>
      <c r="E192" s="28" t="s">
        <v>431</v>
      </c>
      <c r="F192" s="40">
        <v>448</v>
      </c>
      <c r="G192" s="40">
        <v>2.4</v>
      </c>
      <c r="H192" s="22">
        <f t="shared" si="12"/>
        <v>1075.2</v>
      </c>
      <c r="I192" s="43" t="s">
        <v>442</v>
      </c>
      <c r="J192" s="44">
        <f t="shared" si="11"/>
        <v>2.4</v>
      </c>
      <c r="K192" s="41"/>
    </row>
    <row r="193" s="1" customFormat="1" ht="27.9" customHeight="1" spans="1:11">
      <c r="A193" s="20"/>
      <c r="B193" s="15">
        <v>191</v>
      </c>
      <c r="C193" s="27" t="s">
        <v>443</v>
      </c>
      <c r="D193" s="27" t="s">
        <v>444</v>
      </c>
      <c r="E193" s="28" t="s">
        <v>431</v>
      </c>
      <c r="F193" s="40">
        <v>1224</v>
      </c>
      <c r="G193" s="40">
        <v>1.38</v>
      </c>
      <c r="H193" s="22">
        <f t="shared" si="12"/>
        <v>1689.12</v>
      </c>
      <c r="I193" s="41" t="s">
        <v>439</v>
      </c>
      <c r="J193" s="44">
        <f t="shared" si="11"/>
        <v>1.38</v>
      </c>
      <c r="K193" s="41"/>
    </row>
    <row r="194" s="1" customFormat="1" ht="52" customHeight="1" spans="1:11">
      <c r="A194" s="20"/>
      <c r="B194" s="15">
        <v>192</v>
      </c>
      <c r="C194" s="27" t="s">
        <v>445</v>
      </c>
      <c r="D194" s="27" t="s">
        <v>446</v>
      </c>
      <c r="E194" s="28" t="s">
        <v>431</v>
      </c>
      <c r="F194" s="40">
        <v>576</v>
      </c>
      <c r="G194" s="40">
        <v>1.5</v>
      </c>
      <c r="H194" s="22">
        <f t="shared" si="12"/>
        <v>864</v>
      </c>
      <c r="I194" s="46" t="s">
        <v>447</v>
      </c>
      <c r="J194" s="44">
        <f t="shared" si="11"/>
        <v>1.5</v>
      </c>
      <c r="K194" s="41"/>
    </row>
    <row r="195" s="1" customFormat="1" ht="45" customHeight="1" spans="1:11">
      <c r="A195" s="20"/>
      <c r="B195" s="15">
        <v>193</v>
      </c>
      <c r="C195" s="27" t="s">
        <v>448</v>
      </c>
      <c r="D195" s="27" t="s">
        <v>449</v>
      </c>
      <c r="E195" s="28" t="s">
        <v>431</v>
      </c>
      <c r="F195" s="40">
        <v>4067</v>
      </c>
      <c r="G195" s="40">
        <v>0.68</v>
      </c>
      <c r="H195" s="22">
        <f t="shared" si="12"/>
        <v>2765.56</v>
      </c>
      <c r="I195" s="43" t="s">
        <v>442</v>
      </c>
      <c r="J195" s="44">
        <v>0.6</v>
      </c>
      <c r="K195" s="41"/>
    </row>
    <row r="196" s="1" customFormat="1" ht="44" customHeight="1" spans="1:11">
      <c r="A196" s="20"/>
      <c r="B196" s="15">
        <v>194</v>
      </c>
      <c r="C196" s="27" t="s">
        <v>450</v>
      </c>
      <c r="D196" s="27" t="s">
        <v>444</v>
      </c>
      <c r="E196" s="28" t="s">
        <v>431</v>
      </c>
      <c r="F196" s="40">
        <v>540</v>
      </c>
      <c r="G196" s="40">
        <v>1.1</v>
      </c>
      <c r="H196" s="22">
        <f t="shared" si="12"/>
        <v>594</v>
      </c>
      <c r="I196" s="43" t="s">
        <v>451</v>
      </c>
      <c r="J196" s="44">
        <f>G196</f>
        <v>1.1</v>
      </c>
      <c r="K196" s="41"/>
    </row>
    <row r="197" s="1" customFormat="1" ht="46" customHeight="1" spans="1:11">
      <c r="A197" s="20"/>
      <c r="B197" s="15">
        <v>195</v>
      </c>
      <c r="C197" s="27" t="s">
        <v>452</v>
      </c>
      <c r="D197" s="27" t="s">
        <v>453</v>
      </c>
      <c r="E197" s="28" t="s">
        <v>431</v>
      </c>
      <c r="F197" s="40">
        <v>216</v>
      </c>
      <c r="G197" s="40">
        <v>0.5</v>
      </c>
      <c r="H197" s="22">
        <f t="shared" si="12"/>
        <v>108</v>
      </c>
      <c r="I197" s="43" t="s">
        <v>451</v>
      </c>
      <c r="J197" s="44">
        <f>G197</f>
        <v>0.5</v>
      </c>
      <c r="K197" s="41"/>
    </row>
    <row r="198" s="1" customFormat="1" ht="49" customHeight="1" spans="1:11">
      <c r="A198" s="20"/>
      <c r="B198" s="15">
        <v>196</v>
      </c>
      <c r="C198" s="27" t="s">
        <v>454</v>
      </c>
      <c r="D198" s="27" t="s">
        <v>302</v>
      </c>
      <c r="E198" s="28" t="s">
        <v>195</v>
      </c>
      <c r="F198" s="40">
        <v>740.201</v>
      </c>
      <c r="G198" s="40">
        <v>17.7</v>
      </c>
      <c r="H198" s="22">
        <f t="shared" si="12"/>
        <v>13101.5577</v>
      </c>
      <c r="I198" s="43" t="s">
        <v>455</v>
      </c>
      <c r="J198" s="44">
        <f>G198</f>
        <v>17.7</v>
      </c>
      <c r="K198" s="41"/>
    </row>
    <row r="199" s="1" customFormat="1" ht="46" customHeight="1" spans="1:11">
      <c r="A199" s="20"/>
      <c r="B199" s="15">
        <v>197</v>
      </c>
      <c r="C199" s="27" t="s">
        <v>456</v>
      </c>
      <c r="D199" s="27" t="s">
        <v>302</v>
      </c>
      <c r="E199" s="28" t="s">
        <v>195</v>
      </c>
      <c r="F199" s="40">
        <v>14.246</v>
      </c>
      <c r="G199" s="40">
        <v>17.7</v>
      </c>
      <c r="H199" s="22">
        <f t="shared" si="12"/>
        <v>252.1542</v>
      </c>
      <c r="I199" s="43" t="s">
        <v>457</v>
      </c>
      <c r="J199" s="44">
        <f>G199</f>
        <v>17.7</v>
      </c>
      <c r="K199" s="41"/>
    </row>
    <row r="200" s="1" customFormat="1" ht="32" customHeight="1" spans="1:11">
      <c r="A200" s="20"/>
      <c r="B200" s="15">
        <v>198</v>
      </c>
      <c r="C200" s="27" t="s">
        <v>458</v>
      </c>
      <c r="D200" s="27" t="s">
        <v>459</v>
      </c>
      <c r="E200" s="28" t="s">
        <v>431</v>
      </c>
      <c r="F200" s="40">
        <v>6</v>
      </c>
      <c r="G200" s="40">
        <v>2.21</v>
      </c>
      <c r="H200" s="22">
        <f t="shared" si="12"/>
        <v>13.26</v>
      </c>
      <c r="I200" s="41" t="s">
        <v>439</v>
      </c>
      <c r="J200" s="44">
        <f>G200</f>
        <v>2.21</v>
      </c>
      <c r="K200" s="41"/>
    </row>
    <row r="201" s="1" customFormat="1" ht="50" customHeight="1" spans="1:11">
      <c r="A201" s="20"/>
      <c r="B201" s="15">
        <v>199</v>
      </c>
      <c r="C201" s="27" t="s">
        <v>460</v>
      </c>
      <c r="D201" s="27" t="s">
        <v>461</v>
      </c>
      <c r="E201" s="28" t="s">
        <v>431</v>
      </c>
      <c r="F201" s="40">
        <v>2</v>
      </c>
      <c r="G201" s="40">
        <v>14.5</v>
      </c>
      <c r="H201" s="22">
        <f t="shared" si="12"/>
        <v>29</v>
      </c>
      <c r="I201" s="43" t="s">
        <v>451</v>
      </c>
      <c r="J201" s="44">
        <v>3.85</v>
      </c>
      <c r="K201" s="41"/>
    </row>
    <row r="202" s="1" customFormat="1" ht="50" customHeight="1" spans="1:11">
      <c r="A202" s="20"/>
      <c r="B202" s="15">
        <v>200</v>
      </c>
      <c r="C202" s="27" t="s">
        <v>462</v>
      </c>
      <c r="D202" s="27" t="s">
        <v>463</v>
      </c>
      <c r="E202" s="28" t="s">
        <v>464</v>
      </c>
      <c r="F202" s="40">
        <v>27</v>
      </c>
      <c r="G202" s="40">
        <v>3.5</v>
      </c>
      <c r="H202" s="22">
        <f t="shared" si="12"/>
        <v>94.5</v>
      </c>
      <c r="I202" s="43" t="s">
        <v>451</v>
      </c>
      <c r="J202" s="44">
        <f>G202</f>
        <v>3.5</v>
      </c>
      <c r="K202" s="41"/>
    </row>
    <row r="203" s="2" customFormat="1" ht="49" customHeight="1" spans="1:11">
      <c r="A203" s="20"/>
      <c r="B203" s="15">
        <v>201</v>
      </c>
      <c r="C203" s="27" t="s">
        <v>465</v>
      </c>
      <c r="D203" s="27" t="s">
        <v>466</v>
      </c>
      <c r="E203" s="28" t="s">
        <v>431</v>
      </c>
      <c r="F203" s="40">
        <v>6</v>
      </c>
      <c r="G203" s="40">
        <v>15</v>
      </c>
      <c r="H203" s="22">
        <f t="shared" si="12"/>
        <v>90</v>
      </c>
      <c r="I203" s="43" t="s">
        <v>451</v>
      </c>
      <c r="J203" s="44">
        <f>G203</f>
        <v>15</v>
      </c>
      <c r="K203" s="41"/>
    </row>
    <row r="204" s="2" customFormat="1" ht="49" customHeight="1" spans="1:11">
      <c r="A204" s="20"/>
      <c r="B204" s="15">
        <v>202</v>
      </c>
      <c r="C204" s="27" t="s">
        <v>467</v>
      </c>
      <c r="D204" s="27" t="s">
        <v>468</v>
      </c>
      <c r="E204" s="28" t="s">
        <v>416</v>
      </c>
      <c r="F204" s="40">
        <v>89</v>
      </c>
      <c r="G204" s="40">
        <v>1350</v>
      </c>
      <c r="H204" s="22">
        <f t="shared" si="12"/>
        <v>120150</v>
      </c>
      <c r="I204" s="43" t="s">
        <v>469</v>
      </c>
      <c r="J204" s="44">
        <v>1100</v>
      </c>
      <c r="K204" s="41"/>
    </row>
    <row r="205" s="2" customFormat="1" ht="37" customHeight="1" spans="1:11">
      <c r="A205" s="20"/>
      <c r="B205" s="15" t="s">
        <v>470</v>
      </c>
      <c r="C205" s="27"/>
      <c r="D205" s="27"/>
      <c r="E205" s="28"/>
      <c r="F205" s="40"/>
      <c r="G205" s="40"/>
      <c r="H205" s="22">
        <f>SUM(H112:H204)</f>
        <v>2386867.59973</v>
      </c>
      <c r="I205" s="43"/>
      <c r="J205" s="42"/>
      <c r="K205" s="41"/>
    </row>
    <row r="206" s="3" customFormat="1" ht="49.5" customHeight="1" spans="1:11">
      <c r="A206" s="47" t="s">
        <v>471</v>
      </c>
      <c r="B206" s="16"/>
      <c r="C206" s="47"/>
      <c r="D206" s="47" t="s">
        <v>472</v>
      </c>
      <c r="E206" s="47"/>
      <c r="F206" s="48"/>
      <c r="G206" s="48"/>
      <c r="H206" s="48"/>
      <c r="I206" s="47"/>
      <c r="J206" s="53"/>
      <c r="K206" s="47"/>
    </row>
    <row r="207" s="3" customFormat="1" ht="0.75" hidden="1" customHeight="1" spans="1:11">
      <c r="A207" s="47"/>
      <c r="B207" s="16"/>
      <c r="C207" s="47"/>
      <c r="D207" s="47"/>
      <c r="E207" s="47"/>
      <c r="F207" s="48"/>
      <c r="G207" s="48"/>
      <c r="H207" s="48"/>
      <c r="I207" s="47"/>
      <c r="J207" s="53"/>
      <c r="K207" s="47"/>
    </row>
    <row r="208" s="3" customFormat="1" ht="49.5" hidden="1" customHeight="1" spans="1:11">
      <c r="A208" s="47"/>
      <c r="B208" s="16"/>
      <c r="C208" s="47"/>
      <c r="D208" s="47"/>
      <c r="E208" s="47"/>
      <c r="F208" s="48"/>
      <c r="G208" s="48"/>
      <c r="H208" s="48"/>
      <c r="I208" s="47"/>
      <c r="J208" s="53"/>
      <c r="K208" s="47"/>
    </row>
    <row r="209" s="3" customFormat="1" ht="49.5" hidden="1" customHeight="1" spans="1:11">
      <c r="A209" s="47"/>
      <c r="B209" s="16"/>
      <c r="C209" s="47"/>
      <c r="D209" s="47"/>
      <c r="E209" s="47"/>
      <c r="F209" s="48"/>
      <c r="G209" s="48"/>
      <c r="H209" s="48"/>
      <c r="I209" s="47"/>
      <c r="J209" s="53"/>
      <c r="K209" s="47"/>
    </row>
    <row r="210" s="3" customFormat="1" ht="49.5" hidden="1" customHeight="1" spans="1:11">
      <c r="A210" s="47"/>
      <c r="B210" s="16"/>
      <c r="C210" s="47"/>
      <c r="D210" s="47"/>
      <c r="E210" s="47"/>
      <c r="F210" s="48"/>
      <c r="G210" s="48"/>
      <c r="H210" s="48"/>
      <c r="I210" s="47"/>
      <c r="J210" s="53"/>
      <c r="K210" s="47"/>
    </row>
    <row r="211" s="3" customFormat="1" ht="73" customHeight="1" spans="1:11">
      <c r="A211" s="47"/>
      <c r="B211" s="16"/>
      <c r="C211" s="47"/>
      <c r="D211" s="47"/>
      <c r="E211" s="47"/>
      <c r="F211" s="48"/>
      <c r="G211" s="48"/>
      <c r="H211" s="48"/>
      <c r="I211" s="47"/>
      <c r="J211" s="53"/>
      <c r="K211" s="47"/>
    </row>
    <row r="212" s="3" customFormat="1" ht="119" customHeight="1" spans="1:11">
      <c r="A212" s="47" t="s">
        <v>473</v>
      </c>
      <c r="B212" s="16"/>
      <c r="C212" s="47"/>
      <c r="D212" s="47" t="s">
        <v>474</v>
      </c>
      <c r="E212" s="47"/>
      <c r="F212" s="48"/>
      <c r="G212" s="48"/>
      <c r="H212" s="48"/>
      <c r="I212" s="47"/>
      <c r="J212" s="53"/>
      <c r="K212" s="47"/>
    </row>
    <row r="213" s="4" customFormat="1" ht="18" customHeight="1" spans="1:13">
      <c r="A213" s="49"/>
      <c r="B213" s="50" t="s">
        <v>475</v>
      </c>
      <c r="C213" s="51"/>
      <c r="D213" s="51"/>
      <c r="E213" s="51"/>
      <c r="F213" s="52"/>
      <c r="G213" s="52"/>
      <c r="H213" s="52"/>
      <c r="I213" s="51"/>
      <c r="J213" s="54"/>
      <c r="K213" s="54"/>
      <c r="L213" s="49"/>
      <c r="M213" s="49"/>
    </row>
    <row r="462" spans="5:5">
      <c r="E462" s="5"/>
    </row>
    <row r="463" spans="5:5">
      <c r="E463" s="5"/>
    </row>
    <row r="464" spans="5:5">
      <c r="E464" s="5"/>
    </row>
    <row r="465" spans="5:5">
      <c r="E465" s="5"/>
    </row>
    <row r="466" spans="5:5">
      <c r="E466" s="5"/>
    </row>
    <row r="467" spans="5:5">
      <c r="E467" s="5"/>
    </row>
    <row r="468" spans="5:5">
      <c r="E468" s="5"/>
    </row>
    <row r="469" spans="5:5">
      <c r="E469" s="5"/>
    </row>
    <row r="470" spans="5:5">
      <c r="E470" s="5"/>
    </row>
  </sheetData>
  <mergeCells count="23">
    <mergeCell ref="A1:K1"/>
    <mergeCell ref="B2:C2"/>
    <mergeCell ref="D2:H2"/>
    <mergeCell ref="J2:K2"/>
    <mergeCell ref="B3:C3"/>
    <mergeCell ref="D3:H3"/>
    <mergeCell ref="J3:K3"/>
    <mergeCell ref="A212:C212"/>
    <mergeCell ref="D212:K212"/>
    <mergeCell ref="B213:K213"/>
    <mergeCell ref="A2:A112"/>
    <mergeCell ref="B4:B5"/>
    <mergeCell ref="C4:C5"/>
    <mergeCell ref="D4:D5"/>
    <mergeCell ref="E4:E5"/>
    <mergeCell ref="F4:F5"/>
    <mergeCell ref="G4:G5"/>
    <mergeCell ref="H4:H5"/>
    <mergeCell ref="I4:I5"/>
    <mergeCell ref="J4:J5"/>
    <mergeCell ref="K4:K5"/>
    <mergeCell ref="A206:C211"/>
    <mergeCell ref="D206:K211"/>
  </mergeCells>
  <pageMargins left="0.700694444444444" right="0.700694444444444" top="0.511805555555556" bottom="0.432638888888889" header="0.298611111111111" footer="0.298611111111111"/>
  <pageSetup paperSize="9" scale="76" fitToHeight="0" orientation="landscape" horizontalDpi="600" verticalDpi="600"/>
  <headerFooter alignWithMargins="0" scaleWithDoc="0"/>
  <rowBreaks count="1" manualBreakCount="1">
    <brk id="19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缺项材料表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赖乾增</cp:lastModifiedBy>
  <dcterms:created xsi:type="dcterms:W3CDTF">2019-08-26T07:49:00Z</dcterms:created>
  <cp:lastPrinted>2020-08-31T11:07:00Z</cp:lastPrinted>
  <dcterms:modified xsi:type="dcterms:W3CDTF">2023-06-08T03:58:06Z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2291A8A7846B42DBA17ACC778BB0696D_13</vt:lpwstr>
  </property>
</Properties>
</file>